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ЕКТ решение исполнение 1 полугодие 2019 г\"/>
    </mc:Choice>
  </mc:AlternateContent>
  <bookViews>
    <workbookView xWindow="120" yWindow="120" windowWidth="19035" windowHeight="11760" activeTab="2"/>
  </bookViews>
  <sheets>
    <sheet name=" доходы 1 полугодие 2019" sheetId="4" r:id="rId1"/>
    <sheet name="расходы 1 полугодие 2019" sheetId="5" r:id="rId2"/>
    <sheet name=" по ИФДБ" sheetId="3" r:id="rId3"/>
  </sheets>
  <definedNames>
    <definedName name="_xlnm._FilterDatabase" localSheetId="0" hidden="1">' доходы 1 полугодие 2019'!$B$8:$E$68</definedName>
    <definedName name="_xlnm._FilterDatabase" localSheetId="1" hidden="1">'расходы 1 полугодие 2019'!$A$4:$L$235</definedName>
  </definedNames>
  <calcPr calcId="152511"/>
</workbook>
</file>

<file path=xl/calcChain.xml><?xml version="1.0" encoding="utf-8"?>
<calcChain xmlns="http://schemas.openxmlformats.org/spreadsheetml/2006/main">
  <c r="E16" i="3" l="1"/>
  <c r="E10" i="3"/>
  <c r="E9" i="3"/>
  <c r="L214" i="5"/>
  <c r="L217" i="5"/>
  <c r="L218" i="5"/>
  <c r="L220" i="5"/>
  <c r="L222" i="5"/>
  <c r="L225" i="5"/>
  <c r="L230" i="5"/>
  <c r="L232" i="5"/>
  <c r="I40" i="5"/>
  <c r="I39" i="5" s="1"/>
  <c r="J138" i="5"/>
  <c r="J137" i="5" s="1"/>
  <c r="J133" i="5"/>
  <c r="J132" i="5" s="1"/>
  <c r="I48" i="5"/>
  <c r="J48" i="5"/>
  <c r="J107" i="5"/>
  <c r="J231" i="5"/>
  <c r="L231" i="5" s="1"/>
  <c r="J229" i="5"/>
  <c r="L229" i="5" s="1"/>
  <c r="J223" i="5"/>
  <c r="J222" i="5" s="1"/>
  <c r="J221" i="5" s="1"/>
  <c r="L221" i="5" s="1"/>
  <c r="J224" i="5"/>
  <c r="L224" i="5" s="1"/>
  <c r="J218" i="5"/>
  <c r="J219" i="5"/>
  <c r="L219" i="5" s="1"/>
  <c r="J215" i="5"/>
  <c r="L215" i="5" s="1"/>
  <c r="J216" i="5"/>
  <c r="L216" i="5" s="1"/>
  <c r="J213" i="5"/>
  <c r="J212" i="5" s="1"/>
  <c r="I206" i="5"/>
  <c r="J206" i="5"/>
  <c r="J204" i="5"/>
  <c r="J193" i="5"/>
  <c r="L190" i="5"/>
  <c r="J187" i="5"/>
  <c r="J191" i="5"/>
  <c r="J184" i="5"/>
  <c r="I175" i="5"/>
  <c r="I174" i="5" s="1"/>
  <c r="J175" i="5"/>
  <c r="J174" i="5" s="1"/>
  <c r="J163" i="5"/>
  <c r="J162" i="5" s="1"/>
  <c r="K162" i="5"/>
  <c r="K161" i="5" s="1"/>
  <c r="J172" i="5"/>
  <c r="J171" i="5" s="1"/>
  <c r="J169" i="5"/>
  <c r="J168" i="5" s="1"/>
  <c r="J166" i="5"/>
  <c r="J165" i="5" s="1"/>
  <c r="J158" i="5"/>
  <c r="J159" i="5"/>
  <c r="J156" i="5"/>
  <c r="J155" i="5" s="1"/>
  <c r="J153" i="5"/>
  <c r="J152" i="5" s="1"/>
  <c r="J150" i="5"/>
  <c r="J149" i="5" s="1"/>
  <c r="J146" i="5"/>
  <c r="L140" i="5"/>
  <c r="J128" i="5"/>
  <c r="J127" i="5" s="1"/>
  <c r="J125" i="5"/>
  <c r="J124" i="5" s="1"/>
  <c r="J121" i="5"/>
  <c r="J120" i="5" s="1"/>
  <c r="J119" i="5" s="1"/>
  <c r="J117" i="5"/>
  <c r="J116" i="5" s="1"/>
  <c r="J115" i="5" s="1"/>
  <c r="J110" i="5"/>
  <c r="J109" i="5" s="1"/>
  <c r="J99" i="5"/>
  <c r="J98" i="5" s="1"/>
  <c r="J94" i="5"/>
  <c r="J93" i="5" s="1"/>
  <c r="J91" i="5"/>
  <c r="J90" i="5" s="1"/>
  <c r="J79" i="5"/>
  <c r="J78" i="5" s="1"/>
  <c r="J77" i="5" s="1"/>
  <c r="J75" i="5"/>
  <c r="K75" i="5"/>
  <c r="I71" i="5"/>
  <c r="I68" i="5"/>
  <c r="I69" i="5"/>
  <c r="I67" i="5"/>
  <c r="I70" i="5"/>
  <c r="J70" i="5"/>
  <c r="J66" i="5"/>
  <c r="I24" i="5"/>
  <c r="H231" i="5"/>
  <c r="H229" i="5"/>
  <c r="H224" i="5"/>
  <c r="H223" i="5"/>
  <c r="H222" i="5" s="1"/>
  <c r="H221" i="5" s="1"/>
  <c r="H219" i="5"/>
  <c r="H218" i="5"/>
  <c r="H216" i="5"/>
  <c r="H215" i="5"/>
  <c r="H213" i="5"/>
  <c r="H212" i="5" s="1"/>
  <c r="H208" i="5"/>
  <c r="H206" i="5"/>
  <c r="H204" i="5"/>
  <c r="H200" i="5"/>
  <c r="H197" i="5"/>
  <c r="H196" i="5" s="1"/>
  <c r="H194" i="5"/>
  <c r="H193" i="5" s="1"/>
  <c r="H191" i="5"/>
  <c r="H187" i="5"/>
  <c r="H184" i="5"/>
  <c r="H180" i="5"/>
  <c r="H175" i="5"/>
  <c r="H174" i="5" s="1"/>
  <c r="H172" i="5"/>
  <c r="H171" i="5" s="1"/>
  <c r="H169" i="5"/>
  <c r="H168" i="5" s="1"/>
  <c r="H166" i="5"/>
  <c r="H165" i="5" s="1"/>
  <c r="H163" i="5"/>
  <c r="H162" i="5" s="1"/>
  <c r="H159" i="5"/>
  <c r="H158" i="5"/>
  <c r="H156" i="5"/>
  <c r="H155" i="5" s="1"/>
  <c r="H153" i="5"/>
  <c r="H152" i="5" s="1"/>
  <c r="H150" i="5"/>
  <c r="H149" i="5" s="1"/>
  <c r="H146" i="5"/>
  <c r="I144" i="5"/>
  <c r="H143" i="5"/>
  <c r="I143" i="5" s="1"/>
  <c r="H138" i="5"/>
  <c r="H137" i="5" s="1"/>
  <c r="H135" i="5"/>
  <c r="H133" i="5"/>
  <c r="H132" i="5" s="1"/>
  <c r="H128" i="5"/>
  <c r="H127" i="5" s="1"/>
  <c r="H125" i="5"/>
  <c r="H124" i="5" s="1"/>
  <c r="H121" i="5"/>
  <c r="H120" i="5" s="1"/>
  <c r="H119" i="5" s="1"/>
  <c r="H117" i="5"/>
  <c r="H116" i="5" s="1"/>
  <c r="H115" i="5" s="1"/>
  <c r="H113" i="5"/>
  <c r="H112" i="5" s="1"/>
  <c r="H110" i="5"/>
  <c r="H109" i="5" s="1"/>
  <c r="H107" i="5"/>
  <c r="H103" i="5"/>
  <c r="H102" i="5"/>
  <c r="H99" i="5"/>
  <c r="H98" i="5" s="1"/>
  <c r="H94" i="5"/>
  <c r="H93" i="5" s="1"/>
  <c r="H91" i="5"/>
  <c r="H90" i="5" s="1"/>
  <c r="H88" i="5"/>
  <c r="H87" i="5" s="1"/>
  <c r="H85" i="5"/>
  <c r="H84" i="5" s="1"/>
  <c r="H81" i="5"/>
  <c r="H79" i="5"/>
  <c r="H78" i="5" s="1"/>
  <c r="I76" i="5"/>
  <c r="I75" i="5" s="1"/>
  <c r="H75" i="5"/>
  <c r="H74" i="5" s="1"/>
  <c r="H70" i="5"/>
  <c r="H66" i="5"/>
  <c r="H58" i="5"/>
  <c r="H57" i="5" s="1"/>
  <c r="H55" i="5"/>
  <c r="H54" i="5" s="1"/>
  <c r="H50" i="5"/>
  <c r="H48" i="5"/>
  <c r="H45" i="5"/>
  <c r="H41" i="5"/>
  <c r="H37" i="5"/>
  <c r="H36" i="5" s="1"/>
  <c r="H34" i="5"/>
  <c r="H33" i="5" s="1"/>
  <c r="H31" i="5"/>
  <c r="H29" i="5"/>
  <c r="H25" i="5"/>
  <c r="H20" i="5"/>
  <c r="H18" i="5"/>
  <c r="H14" i="5"/>
  <c r="H9" i="5"/>
  <c r="H8" i="5" s="1"/>
  <c r="H7" i="5" s="1"/>
  <c r="L223" i="5" l="1"/>
  <c r="L213" i="5"/>
  <c r="J131" i="5"/>
  <c r="J65" i="5"/>
  <c r="J64" i="5" s="1"/>
  <c r="J63" i="5" s="1"/>
  <c r="J228" i="5"/>
  <c r="H40" i="5"/>
  <c r="H39" i="5" s="1"/>
  <c r="H77" i="5"/>
  <c r="H83" i="5"/>
  <c r="H97" i="5"/>
  <c r="H145" i="5"/>
  <c r="H179" i="5"/>
  <c r="H199" i="5"/>
  <c r="I66" i="5"/>
  <c r="I65" i="5" s="1"/>
  <c r="I64" i="5" s="1"/>
  <c r="I63" i="5" s="1"/>
  <c r="J186" i="5"/>
  <c r="H24" i="5"/>
  <c r="H123" i="5"/>
  <c r="H228" i="5"/>
  <c r="H227" i="5" s="1"/>
  <c r="H226" i="5" s="1"/>
  <c r="H161" i="5"/>
  <c r="J145" i="5"/>
  <c r="J123" i="5"/>
  <c r="I74" i="5"/>
  <c r="H73" i="5"/>
  <c r="I73" i="5" s="1"/>
  <c r="I72" i="5" s="1"/>
  <c r="H13" i="5"/>
  <c r="H65" i="5"/>
  <c r="H64" i="5" s="1"/>
  <c r="H142" i="5"/>
  <c r="I142" i="5" s="1"/>
  <c r="I141" i="5" s="1"/>
  <c r="H186" i="5"/>
  <c r="H106" i="5"/>
  <c r="H131" i="5"/>
  <c r="J227" i="5" l="1"/>
  <c r="L228" i="5"/>
  <c r="I233" i="5"/>
  <c r="H12" i="5"/>
  <c r="H6" i="5" s="1"/>
  <c r="H233" i="5" s="1"/>
  <c r="H72" i="5"/>
  <c r="H178" i="5"/>
  <c r="H177" i="5" s="1"/>
  <c r="H96" i="5"/>
  <c r="H141" i="5"/>
  <c r="H130" i="5" s="1"/>
  <c r="H63" i="5"/>
  <c r="J226" i="5" l="1"/>
  <c r="L226" i="5" s="1"/>
  <c r="L227" i="5"/>
  <c r="E9" i="4" l="1"/>
  <c r="E16" i="4"/>
  <c r="E43" i="4"/>
  <c r="D43" i="4"/>
  <c r="F10" i="4"/>
  <c r="F11" i="4"/>
  <c r="F12" i="4"/>
  <c r="F13" i="4"/>
  <c r="F14" i="4"/>
  <c r="F17" i="4"/>
  <c r="F18" i="4"/>
  <c r="F19" i="4"/>
  <c r="F20" i="4"/>
  <c r="F21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2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D9" i="4"/>
  <c r="E65" i="4"/>
  <c r="E63" i="4"/>
  <c r="E60" i="4"/>
  <c r="E56" i="4"/>
  <c r="E39" i="4"/>
  <c r="E32" i="4"/>
  <c r="E36" i="4"/>
  <c r="E29" i="4"/>
  <c r="E26" i="4"/>
  <c r="E22" i="4"/>
  <c r="E24" i="4"/>
  <c r="E11" i="4"/>
  <c r="D66" i="4"/>
  <c r="D65" i="4" s="1"/>
  <c r="D63" i="4"/>
  <c r="D60" i="4"/>
  <c r="D56" i="4"/>
  <c r="D47" i="4"/>
  <c r="D46" i="4" s="1"/>
  <c r="D39" i="4"/>
  <c r="D36" i="4"/>
  <c r="D32" i="4"/>
  <c r="D29" i="4"/>
  <c r="D26" i="4"/>
  <c r="D24" i="4" s="1"/>
  <c r="D22" i="4"/>
  <c r="D17" i="4"/>
  <c r="D16" i="4" s="1"/>
  <c r="D11" i="4"/>
  <c r="D10" i="4" s="1"/>
  <c r="E68" i="4" l="1"/>
  <c r="F9" i="4"/>
  <c r="F16" i="4"/>
  <c r="D45" i="4"/>
  <c r="D68" i="4" l="1"/>
  <c r="F5" i="3" l="1"/>
  <c r="F6" i="3"/>
  <c r="F7" i="3"/>
  <c r="D16" i="3"/>
  <c r="D5" i="3"/>
  <c r="D8" i="3"/>
  <c r="L212" i="5" l="1"/>
  <c r="L207" i="5"/>
  <c r="L204" i="5"/>
  <c r="L201" i="5"/>
  <c r="L198" i="5"/>
  <c r="L194" i="5"/>
  <c r="L193" i="5"/>
  <c r="L189" i="5"/>
  <c r="L185" i="5"/>
  <c r="L182" i="5"/>
  <c r="L175" i="5"/>
  <c r="L173" i="5"/>
  <c r="L172" i="5"/>
  <c r="L171" i="5"/>
  <c r="L163" i="5"/>
  <c r="L160" i="5"/>
  <c r="L157" i="5"/>
  <c r="L153" i="5"/>
  <c r="L150" i="5"/>
  <c r="L147" i="5"/>
  <c r="L144" i="5"/>
  <c r="L136" i="5"/>
  <c r="L135" i="5"/>
  <c r="L125" i="5"/>
  <c r="L122" i="5"/>
  <c r="L118" i="5"/>
  <c r="L114" i="5"/>
  <c r="L107" i="5"/>
  <c r="L104" i="5"/>
  <c r="L101" i="5"/>
  <c r="L100" i="5"/>
  <c r="L91" i="5"/>
  <c r="L88" i="5"/>
  <c r="L85" i="5"/>
  <c r="L79" i="5"/>
  <c r="L75" i="5"/>
  <c r="L70" i="5"/>
  <c r="L68" i="5"/>
  <c r="L67" i="5"/>
  <c r="L60" i="5"/>
  <c r="L59" i="5"/>
  <c r="L56" i="5"/>
  <c r="L53" i="5"/>
  <c r="L52" i="5"/>
  <c r="L51" i="5"/>
  <c r="L47" i="5"/>
  <c r="L44" i="5"/>
  <c r="L43" i="5"/>
  <c r="L42" i="5"/>
  <c r="L38" i="5"/>
  <c r="L35" i="5"/>
  <c r="L32" i="5"/>
  <c r="L30" i="5"/>
  <c r="L23" i="5"/>
  <c r="L22" i="5"/>
  <c r="L21" i="5"/>
  <c r="L19" i="5"/>
  <c r="L17" i="5"/>
  <c r="L16" i="5"/>
  <c r="L15" i="5"/>
  <c r="L11" i="5"/>
  <c r="L10" i="5"/>
  <c r="K67" i="5"/>
  <c r="K68" i="5"/>
  <c r="K70" i="5"/>
  <c r="L211" i="5"/>
  <c r="L205" i="5"/>
  <c r="L203" i="5"/>
  <c r="J197" i="5"/>
  <c r="J196" i="5" s="1"/>
  <c r="L196" i="5" s="1"/>
  <c r="L192" i="5"/>
  <c r="L184" i="5"/>
  <c r="L170" i="5"/>
  <c r="L158" i="5"/>
  <c r="L155" i="5"/>
  <c r="L152" i="5"/>
  <c r="L151" i="5"/>
  <c r="L148" i="5"/>
  <c r="L145" i="5"/>
  <c r="J143" i="5"/>
  <c r="J142" i="5" s="1"/>
  <c r="L139" i="5"/>
  <c r="L133" i="5"/>
  <c r="L128" i="5"/>
  <c r="L123" i="5"/>
  <c r="L120" i="5"/>
  <c r="L115" i="5"/>
  <c r="J113" i="5"/>
  <c r="J112" i="5" s="1"/>
  <c r="J106" i="5" s="1"/>
  <c r="L105" i="5"/>
  <c r="J103" i="5"/>
  <c r="L103" i="5" s="1"/>
  <c r="L99" i="5"/>
  <c r="L98" i="5"/>
  <c r="L94" i="5"/>
  <c r="J89" i="5"/>
  <c r="L89" i="5" s="1"/>
  <c r="J87" i="5"/>
  <c r="J86" i="5" s="1"/>
  <c r="L86" i="5" s="1"/>
  <c r="J84" i="5"/>
  <c r="L84" i="5" s="1"/>
  <c r="J74" i="5"/>
  <c r="J73" i="5" s="1"/>
  <c r="L69" i="5"/>
  <c r="L66" i="5"/>
  <c r="J58" i="5"/>
  <c r="J57" i="5" s="1"/>
  <c r="L57" i="5" s="1"/>
  <c r="J41" i="5"/>
  <c r="J55" i="5"/>
  <c r="J54" i="5" s="1"/>
  <c r="L54" i="5" s="1"/>
  <c r="J50" i="5"/>
  <c r="L50" i="5" s="1"/>
  <c r="J45" i="5"/>
  <c r="L45" i="5" s="1"/>
  <c r="J37" i="5"/>
  <c r="J36" i="5" s="1"/>
  <c r="L36" i="5" s="1"/>
  <c r="J34" i="5"/>
  <c r="J33" i="5" s="1"/>
  <c r="L33" i="5" s="1"/>
  <c r="J29" i="5"/>
  <c r="J20" i="5"/>
  <c r="L20" i="5" s="1"/>
  <c r="J18" i="5"/>
  <c r="L18" i="5" s="1"/>
  <c r="J14" i="5"/>
  <c r="L14" i="5" s="1"/>
  <c r="J9" i="5"/>
  <c r="J8" i="5" s="1"/>
  <c r="J7" i="5" s="1"/>
  <c r="L7" i="5" s="1"/>
  <c r="L41" i="5" l="1"/>
  <c r="J40" i="5"/>
  <c r="J39" i="5" s="1"/>
  <c r="J208" i="5"/>
  <c r="L208" i="5" s="1"/>
  <c r="L202" i="5"/>
  <c r="J200" i="5"/>
  <c r="L188" i="5"/>
  <c r="L181" i="5"/>
  <c r="J180" i="5"/>
  <c r="L142" i="5"/>
  <c r="J141" i="5"/>
  <c r="L111" i="5"/>
  <c r="L174" i="5"/>
  <c r="J161" i="5"/>
  <c r="L161" i="5" s="1"/>
  <c r="L29" i="5"/>
  <c r="J24" i="5"/>
  <c r="L24" i="5" s="1"/>
  <c r="J83" i="5"/>
  <c r="L83" i="5" s="1"/>
  <c r="K74" i="5"/>
  <c r="K66" i="5"/>
  <c r="L9" i="5"/>
  <c r="L31" i="5"/>
  <c r="L37" i="5"/>
  <c r="L58" i="5"/>
  <c r="L74" i="5"/>
  <c r="L78" i="5"/>
  <c r="L90" i="5"/>
  <c r="L106" i="5"/>
  <c r="L113" i="5"/>
  <c r="L117" i="5"/>
  <c r="L121" i="5"/>
  <c r="L129" i="5"/>
  <c r="L146" i="5"/>
  <c r="L156" i="5"/>
  <c r="L162" i="5"/>
  <c r="L210" i="5"/>
  <c r="K73" i="5"/>
  <c r="K69" i="5"/>
  <c r="L8" i="5"/>
  <c r="L34" i="5"/>
  <c r="L55" i="5"/>
  <c r="L73" i="5"/>
  <c r="L77" i="5"/>
  <c r="L87" i="5"/>
  <c r="L95" i="5"/>
  <c r="L112" i="5"/>
  <c r="L116" i="5"/>
  <c r="L124" i="5"/>
  <c r="L134" i="5"/>
  <c r="L143" i="5"/>
  <c r="L149" i="5"/>
  <c r="L159" i="5"/>
  <c r="L197" i="5"/>
  <c r="L209" i="5"/>
  <c r="J102" i="5"/>
  <c r="J97" i="5" s="1"/>
  <c r="L93" i="5"/>
  <c r="J13" i="5"/>
  <c r="J82" i="5" l="1"/>
  <c r="L82" i="5" s="1"/>
  <c r="J199" i="5"/>
  <c r="L199" i="5" s="1"/>
  <c r="L200" i="5"/>
  <c r="L186" i="5"/>
  <c r="L187" i="5"/>
  <c r="J179" i="5"/>
  <c r="L180" i="5"/>
  <c r="J130" i="5"/>
  <c r="L130" i="5" s="1"/>
  <c r="L141" i="5"/>
  <c r="J72" i="5"/>
  <c r="J96" i="5"/>
  <c r="L96" i="5" s="1"/>
  <c r="L97" i="5"/>
  <c r="L39" i="5"/>
  <c r="L40" i="5"/>
  <c r="L102" i="5"/>
  <c r="L137" i="5"/>
  <c r="L169" i="5"/>
  <c r="L138" i="5"/>
  <c r="J12" i="5"/>
  <c r="L13" i="5"/>
  <c r="L65" i="5"/>
  <c r="K65" i="5"/>
  <c r="L127" i="5"/>
  <c r="L154" i="5"/>
  <c r="L183" i="5"/>
  <c r="L119" i="5"/>
  <c r="L176" i="5"/>
  <c r="L76" i="5"/>
  <c r="J178" i="5" l="1"/>
  <c r="L179" i="5"/>
  <c r="K72" i="5"/>
  <c r="L72" i="5"/>
  <c r="J6" i="5"/>
  <c r="L92" i="5"/>
  <c r="L167" i="5"/>
  <c r="L168" i="5"/>
  <c r="L64" i="5"/>
  <c r="K64" i="5"/>
  <c r="L12" i="5"/>
  <c r="L126" i="5"/>
  <c r="L71" i="5"/>
  <c r="L6" i="5" l="1"/>
  <c r="J177" i="5"/>
  <c r="J233" i="5" s="1"/>
  <c r="L233" i="5" s="1"/>
  <c r="L178" i="5"/>
  <c r="L63" i="5"/>
  <c r="K63" i="5"/>
  <c r="K233" i="5" s="1"/>
  <c r="L177" i="5" l="1"/>
  <c r="E17" i="4"/>
  <c r="E66" i="4"/>
  <c r="E10" i="4"/>
  <c r="E47" i="4" l="1"/>
  <c r="E46" i="4" s="1"/>
  <c r="E45" i="4" s="1"/>
  <c r="E8" i="3" l="1"/>
  <c r="F8" i="3" s="1"/>
  <c r="F68" i="4"/>
  <c r="F16" i="3" l="1"/>
</calcChain>
</file>

<file path=xl/sharedStrings.xml><?xml version="1.0" encoding="utf-8"?>
<sst xmlns="http://schemas.openxmlformats.org/spreadsheetml/2006/main" count="896" uniqueCount="324">
  <si>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</si>
  <si>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</si>
  <si>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</si>
  <si>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</si>
  <si>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</si>
  <si>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</si>
  <si>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</si>
  <si>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</si>
  <si>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</si>
  <si>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</si>
  <si>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</si>
  <si>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</si>
  <si>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</si>
  <si>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</si>
  <si>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</si>
  <si>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</si>
  <si>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</si>
  <si>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</si>
  <si>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</si>
  <si>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</si>
  <si>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</si>
  <si>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</si>
  <si>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</si>
  <si>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</si>
  <si>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</si>
  <si>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</si>
  <si>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</si>
  <si>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</si>
  <si>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</si>
  <si>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</si>
  <si>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</si>
  <si>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</si>
  <si>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</si>
  <si>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</si>
  <si>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</si>
  <si>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</si>
  <si>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</si>
  <si>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</si>
  <si>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</si>
  <si>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</si>
  <si>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</si>
  <si>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</si>
  <si>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</si>
  <si>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</si>
  <si>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</si>
  <si>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</si>
  <si>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</si>
  <si>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</si>
  <si>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</si>
  <si>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</si>
  <si>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</si>
  <si>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</si>
  <si>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</si>
  <si>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</si>
  <si>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</si>
  <si>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</si>
  <si>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</si>
  <si>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</si>
  <si>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</si>
  <si>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</si>
  <si>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</si>
  <si>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</si>
  <si>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</si>
  <si>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</si>
  <si>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</si>
  <si>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</si>
  <si>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</si>
  <si>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</si>
  <si>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</si>
  <si>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</si>
  <si>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</si>
  <si>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</si>
  <si>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</si>
  <si>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</si>
  <si>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</si>
  <si>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</si>
  <si>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</si>
  <si>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</si>
  <si>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</si>
  <si>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</si>
  <si>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</si>
  <si>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</si>
  <si>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</si>
  <si>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</si>
  <si>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</si>
  <si>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</si>
  <si>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</si>
  <si>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</si>
  <si>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</si>
  <si>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</si>
  <si>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</si>
  <si>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</si>
  <si>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к решению Совета депутатов</t>
  </si>
  <si>
    <t>1. По доходам</t>
  </si>
  <si>
    <t>% исполнения</t>
  </si>
  <si>
    <t>100 1 03 02260 01 0000 110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</si>
  <si>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</si>
  <si>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</si>
  <si>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</si>
  <si>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</si>
  <si>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</si>
  <si>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</si>
  <si>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</si>
  <si>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</si>
  <si>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</si>
  <si>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</si>
  <si>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</si>
  <si>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</si>
  <si>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</si>
  <si>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</si>
  <si>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</si>
  <si>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</si>
  <si>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</si>
  <si>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</si>
  <si>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Исполнение судебных актов</t>
  </si>
  <si>
    <t>Обеспечение деятельности финансовых, налоговых и таможенных органов и органов (финансово-бюджетного) надзора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</si>
  <si>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</si>
  <si>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</si>
  <si>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</si>
  <si>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</t>
  </si>
  <si>
    <t>Управление Резервным фондом</t>
  </si>
  <si>
    <t>Резервные средства</t>
  </si>
  <si>
    <t>870</t>
  </si>
  <si>
    <t>Другие общегосударственные вопросы</t>
  </si>
  <si>
    <t>Расходы на выплаты персоналу казенных учреждений</t>
  </si>
  <si>
    <t>Реализация мероприятий (в случае если не предусмотрено по обособленным направлениям расходов)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</si>
  <si>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</si>
  <si>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</si>
  <si>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</si>
  <si>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</si>
  <si>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</si>
  <si>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</si>
  <si>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</si>
  <si>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</si>
  <si>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</si>
  <si>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Другие вопросы в области национальной безопасности и правоохранительной деятельности</t>
  </si>
  <si>
    <t>Субсидии  для создания условий для деятельности народных дружин</t>
  </si>
  <si>
    <t>Расходы местного бюджета на софинансирование субсидии  для создания условий для деятельности народных дружин</t>
  </si>
  <si>
    <t>НАЦИОНАЛЬНАЯ ЭКОНОМИКА</t>
  </si>
  <si>
    <t>04</t>
  </si>
  <si>
    <t>Общеэкономические вопросы</t>
  </si>
  <si>
    <t>01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</si>
  <si>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</si>
  <si>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</si>
  <si>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Транспорт</t>
  </si>
  <si>
    <t>08</t>
  </si>
  <si>
    <t>Предоставление субсидий организациям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</si>
  <si>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</si>
  <si>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</si>
  <si>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</si>
  <si>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</si>
  <si>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</si>
  <si>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</si>
  <si>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</si>
  <si>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</si>
  <si>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</si>
  <si>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Субсидии неккомерческой организации Югорский фонд капитального ремонта многоквартирных домов</t>
  </si>
  <si>
    <t>Субсидии некоммерческим организациям (за исключением
государственных (муниципальных) учреждений)</t>
  </si>
  <si>
    <t>Коммунальное хозяйство</t>
  </si>
  <si>
    <t>02</t>
  </si>
  <si>
    <t>Благоустройство</t>
  </si>
  <si>
    <t>03</t>
  </si>
  <si>
    <t>2200399990</t>
  </si>
  <si>
    <t>Культура</t>
  </si>
  <si>
    <t>Расходы на обеспечение деятельности (оказание услуг)муниципальных учреждений</t>
  </si>
  <si>
    <t>СОЦИАЛЬНАЯ ПОЛИТИКА</t>
  </si>
  <si>
    <t>Пенсионное обеспечение</t>
  </si>
  <si>
    <t xml:space="preserve"> 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</si>
  <si>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</si>
  <si>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>ФИЗИЧЕСКАЯ КУЛЬТУРА И СПОРТ</t>
  </si>
  <si>
    <t xml:space="preserve">Физическая культура </t>
  </si>
  <si>
    <t>11</t>
  </si>
  <si>
    <t>ИТОГО РАСХОДОВ</t>
  </si>
  <si>
    <t>2. По расходам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</si>
  <si>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</si>
  <si>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</si>
  <si>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</si>
  <si>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</si>
  <si>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</si>
  <si>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</si>
  <si>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</si>
  <si>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</si>
  <si>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</si>
  <si>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</si>
  <si>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</si>
  <si>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</si>
  <si>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</si>
  <si>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</si>
  <si>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</si>
  <si>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>Иные источники внутреннего финансирования дефицитов бюджетов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</si>
  <si>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</si>
  <si>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</si>
  <si>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</si>
  <si>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</si>
  <si>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650 01 06 05 00 00 0000 000</t>
  </si>
  <si>
    <t>Бюджетные кредиты, предоставленные внутри страны в валюте Российской Федерации</t>
  </si>
  <si>
    <t>650 01 06 05 01 13 0000 640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</si>
  <si>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</si>
  <si>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Всего источников внутреннего финансирования дефицита бюджета</t>
  </si>
  <si>
    <t>3. По источникам финансирования дефицита бюджета</t>
  </si>
  <si>
    <t>Приложение № 1</t>
  </si>
  <si>
    <t xml:space="preserve"> городского поселения Игрим</t>
  </si>
  <si>
    <t>План на 2019 год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</si>
  <si>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</si>
  <si>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</si>
  <si>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</si>
  <si>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</si>
  <si>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</si>
  <si>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</si>
  <si>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</si>
  <si>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</si>
  <si>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650 2 02 02999 13 0000 150</t>
  </si>
  <si>
    <t>650 2 02 35118 13 0000 150</t>
  </si>
  <si>
    <t>650 2 02 35930 13 0000 150</t>
  </si>
  <si>
    <t>650 2 02 04000 00 0000 150</t>
  </si>
  <si>
    <t>650 2 02 45160 13 0000 150</t>
  </si>
  <si>
    <t>650 2 02 04999 13 0000 150</t>
  </si>
  <si>
    <t>650 2 07 00000 00 0000 150</t>
  </si>
  <si>
    <t>650 2 07 05030 13 0000 150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</si>
  <si>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</si>
  <si>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</si>
  <si>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</si>
  <si>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</si>
  <si>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</si>
  <si>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</si>
  <si>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от 00.00.2019 г.  № 00 </t>
  </si>
  <si>
    <t>182 1 01 02050 01 0000 110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</si>
  <si>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</si>
  <si>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</si>
  <si>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ППП</t>
  </si>
  <si>
    <t>Сумма</t>
  </si>
  <si>
    <t>в т.ч. за счет субвенций</t>
  </si>
  <si>
    <t>2019 год</t>
  </si>
  <si>
    <t>Администрация городского поселения Игрим</t>
  </si>
  <si>
    <t>0000000000</t>
  </si>
  <si>
    <t>000</t>
  </si>
  <si>
    <t xml:space="preserve"> -</t>
  </si>
  <si>
    <t>6410102030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</si>
  <si>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</si>
  <si>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</si>
  <si>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6420102040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</si>
  <si>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</si>
  <si>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</t>
  </si>
  <si>
    <t>Уплата налога н имущество организаций и земельного налога</t>
  </si>
  <si>
    <t>Уплата прочих налогов, сборов</t>
  </si>
  <si>
    <t>Уплата иных платежей</t>
  </si>
  <si>
    <t>6420102400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</si>
  <si>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</si>
  <si>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5000489020</t>
  </si>
  <si>
    <t xml:space="preserve">Иные межбюджетные трансферты </t>
  </si>
  <si>
    <t>6710122020</t>
  </si>
  <si>
    <t>Расходы на обеспечение деятельности подведомственных учреждений</t>
  </si>
  <si>
    <t>6420100590</t>
  </si>
  <si>
    <t>Фонд оплаты труда 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</si>
  <si>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</si>
  <si>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</si>
  <si>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Закупка товаров, работ, услуг в целях капитального ремонта государственного(муницципального) имущества.</t>
  </si>
  <si>
    <t>6500189020</t>
  </si>
  <si>
    <t>6500199990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</si>
  <si>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</si>
  <si>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Условно утверждаемые расходы</t>
  </si>
  <si>
    <t>5000122030</t>
  </si>
  <si>
    <t xml:space="preserve">Фонд оплаты труда государственных (муниципальных) органов </t>
  </si>
  <si>
    <t>66101D9300</t>
  </si>
  <si>
    <t>6710220030</t>
  </si>
  <si>
    <t>6710199990</t>
  </si>
  <si>
    <t>Иные выплаты населению</t>
  </si>
  <si>
    <t>6610282300</t>
  </si>
  <si>
    <t>66102S2300</t>
  </si>
  <si>
    <t>66103S2290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</si>
  <si>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</si>
  <si>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</si>
  <si>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</si>
  <si>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</si>
  <si>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</si>
  <si>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</si>
  <si>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</si>
  <si>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Другие вопросы в области национальной экономики</t>
  </si>
  <si>
    <t>12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</si>
  <si>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</si>
  <si>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</si>
  <si>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</si>
  <si>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</si>
  <si>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7100199990</t>
  </si>
  <si>
    <t>7210161100</t>
  </si>
  <si>
    <t>7210199990</t>
  </si>
  <si>
    <t>7220199990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</si>
  <si>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</si>
  <si>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7220189020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</si>
  <si>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</si>
  <si>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</si>
  <si>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</si>
  <si>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</si>
  <si>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</si>
  <si>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</si>
  <si>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</si>
  <si>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</si>
  <si>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КУЛЬТУРА, КИНЕМАТОГРАФИЯ</t>
  </si>
  <si>
    <t>7310100590</t>
  </si>
  <si>
    <t>7310200590</t>
  </si>
  <si>
    <t>7320100590</t>
  </si>
  <si>
    <t>Субсидии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</si>
  <si>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</si>
  <si>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</si>
  <si>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</si>
  <si>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6620199990</t>
  </si>
  <si>
    <t>6630199990</t>
  </si>
  <si>
    <t>Прочие мероприятия органов муниципальной власти</t>
  </si>
  <si>
    <t>Пособия, компенсации и иные социальные выплаты гражданам, кроме публичных нормативных обязательств</t>
  </si>
  <si>
    <t>7410199990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</si>
  <si>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</si>
  <si>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План на 2019 г.(уточненный)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</si>
  <si>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</si>
  <si>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</si>
  <si>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</si>
  <si>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Исполнено в I полугодии 2019 г.</t>
  </si>
  <si>
    <t>Отчет об исполнение бюджета городского поселения Игрим за I полугодие 2019 года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</si>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</sst>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"/>
    <numFmt numFmtId="165" formatCode="0.0%"/>
    <numFmt numFmtId="166" formatCode="0000"/>
    <numFmt numFmtId="167" formatCode="00;;"/>
    <numFmt numFmtId="168" formatCode="000;;"/>
    <numFmt numFmtId="169" formatCode="#,##0.0;[Red]\-#,##0.0;0.0"/>
    <numFmt numFmtId="170" formatCode="0000000"/>
    <numFmt numFmtId="171" formatCode="000"/>
    <numFmt numFmtId="172" formatCode="?"/>
    <numFmt numFmtId="173" formatCode="#,##0.0_ ;[Red]\-#,##0.0\ "/>
    <numFmt numFmtId="17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11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>
      <alignment horizontal="center" vertical="center" wrapText="1"/>
    </xf>
    <xf numFmtId="0" fontId="8" fillId="0" borderId="0" xfId="1" applyFont="1" applyFill="1"/>
    <xf numFmtId="0" fontId="10" fillId="0" borderId="0" xfId="0" applyFont="1" applyAlignment="1">
      <alignment horizontal="left" vertical="center" indent="5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3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74" fontId="2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3" xfId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vertical="top" wrapText="1"/>
    </xf>
    <xf numFmtId="0" fontId="8" fillId="0" borderId="0" xfId="1" applyFont="1" applyFill="1" applyAlignment="1">
      <alignment horizontal="center" vertical="center"/>
    </xf>
    <xf numFmtId="49" fontId="8" fillId="0" borderId="0" xfId="1" applyNumberFormat="1" applyFont="1" applyFill="1"/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49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49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vertical="center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49" fontId="8" fillId="0" borderId="3" xfId="1" applyNumberFormat="1" applyFont="1" applyFill="1" applyBorder="1" applyAlignment="1" applyProtection="1">
      <alignment horizontal="center"/>
      <protection hidden="1"/>
    </xf>
    <xf numFmtId="0" fontId="8" fillId="0" borderId="3" xfId="1" applyNumberFormat="1" applyFont="1" applyFill="1" applyBorder="1" applyAlignment="1" applyProtection="1">
      <alignment horizontal="left"/>
      <protection hidden="1"/>
    </xf>
    <xf numFmtId="0" fontId="8" fillId="0" borderId="3" xfId="1" applyFont="1" applyFill="1" applyBorder="1"/>
    <xf numFmtId="166" fontId="8" fillId="0" borderId="3" xfId="1" applyNumberFormat="1" applyFont="1" applyFill="1" applyBorder="1" applyAlignment="1" applyProtection="1">
      <alignment vertical="center" wrapText="1"/>
      <protection hidden="1"/>
    </xf>
    <xf numFmtId="1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3" xfId="1" applyNumberFormat="1" applyFont="1" applyFill="1" applyBorder="1" applyAlignment="1" applyProtection="1">
      <alignment horizontal="center" vertical="center"/>
      <protection hidden="1"/>
    </xf>
    <xf numFmtId="168" fontId="8" fillId="0" borderId="3" xfId="1" applyNumberFormat="1" applyFont="1" applyFill="1" applyBorder="1" applyAlignment="1" applyProtection="1">
      <alignment horizontal="center" vertical="center"/>
      <protection hidden="1"/>
    </xf>
    <xf numFmtId="169" fontId="8" fillId="0" borderId="3" xfId="1" applyNumberFormat="1" applyFont="1" applyFill="1" applyBorder="1" applyAlignment="1" applyProtection="1">
      <alignment horizontal="right" vertical="center"/>
      <protection hidden="1"/>
    </xf>
    <xf numFmtId="170" fontId="8" fillId="0" borderId="3" xfId="1" applyNumberFormat="1" applyFont="1" applyFill="1" applyBorder="1" applyAlignment="1" applyProtection="1">
      <alignment vertical="center" wrapText="1"/>
      <protection hidden="1"/>
    </xf>
    <xf numFmtId="171" fontId="8" fillId="0" borderId="3" xfId="1" applyNumberFormat="1" applyFont="1" applyFill="1" applyBorder="1" applyAlignment="1" applyProtection="1">
      <alignment vertical="center" wrapText="1"/>
      <protection hidden="1"/>
    </xf>
    <xf numFmtId="0" fontId="8" fillId="0" borderId="3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0" fontId="13" fillId="0" borderId="3" xfId="1" applyNumberFormat="1" applyFont="1" applyFill="1" applyBorder="1" applyAlignment="1" applyProtection="1">
      <alignment wrapText="1"/>
      <protection hidden="1"/>
    </xf>
    <xf numFmtId="173" fontId="8" fillId="0" borderId="3" xfId="1" applyNumberFormat="1" applyFont="1" applyFill="1" applyBorder="1" applyAlignment="1" applyProtection="1">
      <protection hidden="1"/>
    </xf>
    <xf numFmtId="172" fontId="8" fillId="0" borderId="3" xfId="0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 applyProtection="1">
      <protection hidden="1"/>
    </xf>
    <xf numFmtId="49" fontId="8" fillId="0" borderId="3" xfId="1" applyNumberFormat="1" applyFont="1" applyFill="1" applyBorder="1" applyAlignment="1" applyProtection="1">
      <protection hidden="1"/>
    </xf>
    <xf numFmtId="0" fontId="1" fillId="0" borderId="0" xfId="0" applyFont="1" applyAlignment="1">
      <alignment horizontal="center"/>
    </xf>
    <xf numFmtId="165" fontId="6" fillId="0" borderId="3" xfId="6" applyNumberFormat="1" applyFont="1" applyBorder="1" applyAlignment="1">
      <alignment horizontal="center" vertical="top" wrapText="1"/>
    </xf>
    <xf numFmtId="0" fontId="8" fillId="0" borderId="3" xfId="1" applyFont="1" applyFill="1" applyBorder="1" applyAlignment="1">
      <alignment vertical="center"/>
    </xf>
    <xf numFmtId="165" fontId="8" fillId="0" borderId="3" xfId="1" applyNumberFormat="1" applyFont="1" applyFill="1" applyBorder="1"/>
    <xf numFmtId="165" fontId="2" fillId="0" borderId="2" xfId="0" applyNumberFormat="1" applyFont="1" applyBorder="1" applyAlignment="1">
      <alignment horizontal="right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164" fontId="6" fillId="4" borderId="3" xfId="0" applyNumberFormat="1" applyFont="1" applyFill="1" applyBorder="1" applyAlignment="1">
      <alignment horizontal="center" vertical="top" wrapText="1"/>
    </xf>
    <xf numFmtId="173" fontId="8" fillId="0" borderId="3" xfId="1" applyNumberFormat="1" applyFont="1" applyFill="1" applyBorder="1" applyAlignment="1" applyProtection="1">
      <alignment vertical="center"/>
      <protection hidden="1"/>
    </xf>
    <xf numFmtId="173" fontId="8" fillId="0" borderId="0" xfId="1" applyNumberFormat="1" applyFont="1" applyFill="1" applyAlignment="1">
      <alignment vertical="center"/>
    </xf>
    <xf numFmtId="0" fontId="8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1" applyFont="1" applyFill="1" applyAlignment="1">
      <alignment horizontal="right" vertical="center"/>
    </xf>
    <xf numFmtId="0" fontId="8" fillId="0" borderId="3" xfId="1" applyFont="1" applyFill="1" applyBorder="1" applyAlignment="1">
      <alignment horizontal="right" vertical="center"/>
    </xf>
    <xf numFmtId="169" fontId="8" fillId="0" borderId="3" xfId="1" applyNumberFormat="1" applyFont="1" applyFill="1" applyBorder="1" applyAlignment="1">
      <alignment horizontal="right" vertical="center"/>
    </xf>
    <xf numFmtId="169" fontId="8" fillId="4" borderId="3" xfId="1" applyNumberFormat="1" applyFont="1" applyFill="1" applyBorder="1" applyAlignment="1" applyProtection="1">
      <alignment horizontal="right" vertical="center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opLeftCell="B62" zoomScale="120" zoomScaleNormal="120" workbookViewId="0">
      <selection activeCell="E69" sqref="E69:E70"/>
    </sheetView>
  </sheetViews>
  <sheetFormatPr defaultRowHeight="15" x14ac:dyDescent="0.25"/>
  <cols>
    <col min="1" max="1" width="4.85546875" style="1" hidden="1" customWidth="1"/>
    <col min="2" max="2" width="23.42578125" style="1" customWidth="1"/>
    <col min="3" max="3" width="50" style="1" customWidth="1"/>
    <col min="4" max="4" width="11" style="2" customWidth="1"/>
    <col min="5" max="5" width="9.5703125" style="2" customWidth="1"/>
    <col min="6" max="6" width="9.140625" style="2" customWidth="1"/>
    <col min="7" max="16384" width="9.140625" style="1"/>
  </cols>
  <sheetData>
    <row r="1" spans="2:6" x14ac:dyDescent="0.25">
      <c r="D1" s="5" t="s">
        <v>200</v>
      </c>
      <c r="E1" s="5"/>
      <c r="F1" s="5"/>
    </row>
    <row r="2" spans="2:6" x14ac:dyDescent="0.25">
      <c r="D2" s="5" t="s">
        <v>92</v>
      </c>
      <c r="E2" s="5"/>
      <c r="F2" s="5"/>
    </row>
    <row r="3" spans="2:6" x14ac:dyDescent="0.25">
      <c r="D3" s="5" t="s">
        <v>201</v>
      </c>
      <c r="E3" s="5"/>
      <c r="F3" s="5"/>
    </row>
    <row r="4" spans="2:6" x14ac:dyDescent="0.25">
      <c r="D4" s="5" t="s">
        <v>225</v>
      </c>
      <c r="E4" s="5"/>
      <c r="F4" s="5"/>
    </row>
    <row r="5" spans="2:6" ht="27.75" customHeight="1" x14ac:dyDescent="0.25">
      <c r="B5" s="71" t="s">
        <v>316</v>
      </c>
      <c r="C5" s="72"/>
      <c r="D5" s="72"/>
      <c r="E5" s="1"/>
      <c r="F5" s="1"/>
    </row>
    <row r="6" spans="2:6" x14ac:dyDescent="0.25">
      <c r="C6" s="64" t="s">
        <v>93</v>
      </c>
      <c r="D6" s="1"/>
      <c r="E6" s="4"/>
      <c r="F6" s="4"/>
    </row>
    <row r="7" spans="2:6" x14ac:dyDescent="0.25">
      <c r="D7" s="4"/>
      <c r="E7" s="4" t="s">
        <v>0</v>
      </c>
      <c r="F7" s="4"/>
    </row>
    <row r="8" spans="2:6" s="70" customFormat="1" ht="35.25" customHeight="1" x14ac:dyDescent="0.25">
      <c r="B8" s="74" t="s">
        <v>1</v>
      </c>
      <c r="C8" s="74" t="s">
        <v>2</v>
      </c>
      <c r="D8" s="74" t="s">
        <v>202</v>
      </c>
      <c r="E8" s="69" t="s">
        <v>315</v>
      </c>
      <c r="F8" s="69" t="s">
        <v>94</v>
      </c>
    </row>
    <row r="9" spans="2:6" ht="15.75" customHeight="1" x14ac:dyDescent="0.25">
      <c r="B9" s="19" t="s">
        <v>3</v>
      </c>
      <c r="C9" s="19" t="s">
        <v>43</v>
      </c>
      <c r="D9" s="20">
        <f>D10+D16+D22+D24+D29+D31+D32+D36+D39</f>
        <v>47190.400000000001</v>
      </c>
      <c r="E9" s="20">
        <f>E10+E16+E22+E24+E29+E31+E32+E36+E39+E43</f>
        <v>25530.400000000001</v>
      </c>
      <c r="F9" s="65">
        <f>E9/D9</f>
        <v>0.54100834067946024</v>
      </c>
    </row>
    <row r="10" spans="2:6" x14ac:dyDescent="0.25">
      <c r="B10" s="19" t="s">
        <v>4</v>
      </c>
      <c r="C10" s="19" t="s">
        <v>5</v>
      </c>
      <c r="D10" s="20">
        <f>D11</f>
        <v>16362</v>
      </c>
      <c r="E10" s="20">
        <f>E11</f>
        <v>8052.0000000000009</v>
      </c>
      <c r="F10" s="65">
        <f t="shared" ref="F10:F68" si="0">E10/D10</f>
        <v>0.49211587825449216</v>
      </c>
    </row>
    <row r="11" spans="2:6" x14ac:dyDescent="0.25">
      <c r="B11" s="21" t="s">
        <v>4</v>
      </c>
      <c r="C11" s="21" t="s">
        <v>6</v>
      </c>
      <c r="D11" s="20">
        <f>SUM(D12:D14)</f>
        <v>16362</v>
      </c>
      <c r="E11" s="20">
        <f>SUM(E12:E15)</f>
        <v>8052.0000000000009</v>
      </c>
      <c r="F11" s="65">
        <f t="shared" si="0"/>
        <v>0.49211587825449216</v>
      </c>
    </row>
    <row r="12" spans="2:6" ht="53.25" customHeight="1" x14ac:dyDescent="0.25">
      <c r="B12" s="19" t="s">
        <v>7</v>
      </c>
      <c r="C12" s="19" t="s">
        <v>8</v>
      </c>
      <c r="D12" s="22">
        <v>16162</v>
      </c>
      <c r="E12" s="22">
        <v>8034.1</v>
      </c>
      <c r="F12" s="65">
        <f t="shared" si="0"/>
        <v>0.49709813141937881</v>
      </c>
    </row>
    <row r="13" spans="2:6" ht="85.5" customHeight="1" x14ac:dyDescent="0.25">
      <c r="B13" s="19" t="s">
        <v>9</v>
      </c>
      <c r="C13" s="19" t="s">
        <v>10</v>
      </c>
      <c r="D13" s="22">
        <v>100</v>
      </c>
      <c r="E13" s="22">
        <v>22.3</v>
      </c>
      <c r="F13" s="65">
        <f t="shared" si="0"/>
        <v>0.223</v>
      </c>
    </row>
    <row r="14" spans="2:6" ht="36" customHeight="1" x14ac:dyDescent="0.25">
      <c r="B14" s="19" t="s">
        <v>11</v>
      </c>
      <c r="C14" s="19" t="s">
        <v>12</v>
      </c>
      <c r="D14" s="22">
        <v>100</v>
      </c>
      <c r="E14" s="22">
        <v>-2.2000000000000002</v>
      </c>
      <c r="F14" s="65">
        <f t="shared" si="0"/>
        <v>-2.2000000000000002E-2</v>
      </c>
    </row>
    <row r="15" spans="2:6" ht="51" customHeight="1" x14ac:dyDescent="0.25">
      <c r="B15" s="19" t="s">
        <v>226</v>
      </c>
      <c r="C15" s="19" t="s">
        <v>227</v>
      </c>
      <c r="D15" s="22"/>
      <c r="E15" s="22">
        <v>-2.2000000000000002</v>
      </c>
      <c r="F15" s="65"/>
    </row>
    <row r="16" spans="2:6" ht="45.75" customHeight="1" x14ac:dyDescent="0.25">
      <c r="B16" s="19" t="s">
        <v>87</v>
      </c>
      <c r="C16" s="19" t="s">
        <v>81</v>
      </c>
      <c r="D16" s="22">
        <f>D17</f>
        <v>10360.4</v>
      </c>
      <c r="E16" s="22">
        <f>E17</f>
        <v>4873.2000000000007</v>
      </c>
      <c r="F16" s="65">
        <f t="shared" si="0"/>
        <v>0.47036793946179695</v>
      </c>
    </row>
    <row r="17" spans="2:6" ht="27" customHeight="1" x14ac:dyDescent="0.25">
      <c r="B17" s="19" t="s">
        <v>91</v>
      </c>
      <c r="C17" s="19" t="s">
        <v>78</v>
      </c>
      <c r="D17" s="22">
        <f>SUM(D18:D21)</f>
        <v>10360.4</v>
      </c>
      <c r="E17" s="22">
        <f>SUM(E18:E21)</f>
        <v>4873.2000000000007</v>
      </c>
      <c r="F17" s="65">
        <f t="shared" si="0"/>
        <v>0.47036793946179695</v>
      </c>
    </row>
    <row r="18" spans="2:6" ht="24" customHeight="1" x14ac:dyDescent="0.25">
      <c r="B18" s="19" t="s">
        <v>88</v>
      </c>
      <c r="C18" s="19" t="s">
        <v>82</v>
      </c>
      <c r="D18" s="22">
        <v>4732.2</v>
      </c>
      <c r="E18" s="22">
        <v>2212.1999999999998</v>
      </c>
      <c r="F18" s="65">
        <f t="shared" si="0"/>
        <v>0.46747812856599463</v>
      </c>
    </row>
    <row r="19" spans="2:6" ht="49.5" customHeight="1" x14ac:dyDescent="0.25">
      <c r="B19" s="19" t="s">
        <v>89</v>
      </c>
      <c r="C19" s="19" t="s">
        <v>83</v>
      </c>
      <c r="D19" s="22">
        <v>25.6</v>
      </c>
      <c r="E19" s="22">
        <v>16.8</v>
      </c>
      <c r="F19" s="65">
        <f t="shared" si="0"/>
        <v>0.65625</v>
      </c>
    </row>
    <row r="20" spans="2:6" ht="63" customHeight="1" x14ac:dyDescent="0.25">
      <c r="B20" s="19" t="s">
        <v>90</v>
      </c>
      <c r="C20" s="19" t="s">
        <v>84</v>
      </c>
      <c r="D20" s="22">
        <v>6338.7</v>
      </c>
      <c r="E20" s="22">
        <v>3065.6</v>
      </c>
      <c r="F20" s="65">
        <f t="shared" si="0"/>
        <v>0.48363229053275908</v>
      </c>
    </row>
    <row r="21" spans="2:6" ht="50.25" customHeight="1" x14ac:dyDescent="0.25">
      <c r="B21" s="19" t="s">
        <v>95</v>
      </c>
      <c r="C21" s="19" t="s">
        <v>228</v>
      </c>
      <c r="D21" s="22">
        <v>-736.1</v>
      </c>
      <c r="E21" s="22">
        <v>-421.4</v>
      </c>
      <c r="F21" s="65">
        <f t="shared" si="0"/>
        <v>0.57247656568401029</v>
      </c>
    </row>
    <row r="22" spans="2:6" ht="21.75" customHeight="1" x14ac:dyDescent="0.25">
      <c r="B22" s="19" t="s">
        <v>13</v>
      </c>
      <c r="C22" s="19" t="s">
        <v>14</v>
      </c>
      <c r="D22" s="22">
        <f>D23</f>
        <v>0</v>
      </c>
      <c r="E22" s="22">
        <f>E23</f>
        <v>54.6</v>
      </c>
      <c r="F22" s="65"/>
    </row>
    <row r="23" spans="2:6" x14ac:dyDescent="0.25">
      <c r="B23" s="23" t="s">
        <v>15</v>
      </c>
      <c r="C23" s="19" t="s">
        <v>16</v>
      </c>
      <c r="D23" s="22">
        <v>0</v>
      </c>
      <c r="E23" s="22">
        <v>54.6</v>
      </c>
      <c r="F23" s="65"/>
    </row>
    <row r="24" spans="2:6" x14ac:dyDescent="0.25">
      <c r="B24" s="19" t="s">
        <v>17</v>
      </c>
      <c r="C24" s="19" t="s">
        <v>18</v>
      </c>
      <c r="D24" s="20">
        <f>D25+D26</f>
        <v>4500</v>
      </c>
      <c r="E24" s="20">
        <f>E25+E26</f>
        <v>2247.8000000000002</v>
      </c>
      <c r="F24" s="65">
        <f t="shared" si="0"/>
        <v>0.49951111111111113</v>
      </c>
    </row>
    <row r="25" spans="2:6" ht="38.25" x14ac:dyDescent="0.25">
      <c r="B25" s="19" t="s">
        <v>44</v>
      </c>
      <c r="C25" s="19" t="s">
        <v>19</v>
      </c>
      <c r="D25" s="22">
        <v>800</v>
      </c>
      <c r="E25" s="20">
        <v>502.6</v>
      </c>
      <c r="F25" s="65">
        <f t="shared" si="0"/>
        <v>0.62824999999999998</v>
      </c>
    </row>
    <row r="26" spans="2:6" x14ac:dyDescent="0.25">
      <c r="B26" s="19" t="s">
        <v>20</v>
      </c>
      <c r="C26" s="19" t="s">
        <v>21</v>
      </c>
      <c r="D26" s="22">
        <f>SUM(D27:D28)</f>
        <v>3700</v>
      </c>
      <c r="E26" s="22">
        <f>SUM(E27:E28)</f>
        <v>1745.2</v>
      </c>
      <c r="F26" s="65">
        <f t="shared" si="0"/>
        <v>0.4716756756756757</v>
      </c>
    </row>
    <row r="27" spans="2:6" ht="38.25" x14ac:dyDescent="0.25">
      <c r="B27" s="19" t="s">
        <v>45</v>
      </c>
      <c r="C27" s="19" t="s">
        <v>46</v>
      </c>
      <c r="D27" s="22">
        <v>3000</v>
      </c>
      <c r="E27" s="22">
        <v>1696.5</v>
      </c>
      <c r="F27" s="65">
        <f t="shared" si="0"/>
        <v>0.5655</v>
      </c>
    </row>
    <row r="28" spans="2:6" ht="28.5" customHeight="1" x14ac:dyDescent="0.25">
      <c r="B28" s="19" t="s">
        <v>47</v>
      </c>
      <c r="C28" s="19" t="s">
        <v>48</v>
      </c>
      <c r="D28" s="22">
        <v>700</v>
      </c>
      <c r="E28" s="22">
        <v>48.7</v>
      </c>
      <c r="F28" s="65">
        <f t="shared" si="0"/>
        <v>6.9571428571428576E-2</v>
      </c>
    </row>
    <row r="29" spans="2:6" ht="24" customHeight="1" x14ac:dyDescent="0.25">
      <c r="B29" s="19" t="s">
        <v>22</v>
      </c>
      <c r="C29" s="19" t="s">
        <v>23</v>
      </c>
      <c r="D29" s="20">
        <f>D30</f>
        <v>20</v>
      </c>
      <c r="E29" s="20">
        <f>E30</f>
        <v>6.8</v>
      </c>
      <c r="F29" s="65">
        <f t="shared" si="0"/>
        <v>0.33999999999999997</v>
      </c>
    </row>
    <row r="30" spans="2:6" ht="63.75" x14ac:dyDescent="0.25">
      <c r="B30" s="19" t="s">
        <v>24</v>
      </c>
      <c r="C30" s="19" t="s">
        <v>25</v>
      </c>
      <c r="D30" s="20">
        <v>20</v>
      </c>
      <c r="E30" s="20">
        <v>6.8</v>
      </c>
      <c r="F30" s="65">
        <f t="shared" si="0"/>
        <v>0.33999999999999997</v>
      </c>
    </row>
    <row r="31" spans="2:6" ht="54" hidden="1" customHeight="1" x14ac:dyDescent="0.25">
      <c r="B31" s="19" t="s">
        <v>41</v>
      </c>
      <c r="C31" s="19" t="s">
        <v>42</v>
      </c>
      <c r="D31" s="20">
        <v>0</v>
      </c>
      <c r="E31" s="20">
        <v>0</v>
      </c>
      <c r="F31" s="65" t="e">
        <f t="shared" si="0"/>
        <v>#DIV/0!</v>
      </c>
    </row>
    <row r="32" spans="2:6" ht="38.25" x14ac:dyDescent="0.25">
      <c r="B32" s="19" t="s">
        <v>80</v>
      </c>
      <c r="C32" s="19" t="s">
        <v>26</v>
      </c>
      <c r="D32" s="20">
        <f>SUM(D33:D35)</f>
        <v>6555</v>
      </c>
      <c r="E32" s="20">
        <f>SUM(E33:E35)</f>
        <v>2733.1</v>
      </c>
      <c r="F32" s="65">
        <f t="shared" si="0"/>
        <v>0.41694889397406559</v>
      </c>
    </row>
    <row r="33" spans="2:6" ht="27.75" customHeight="1" x14ac:dyDescent="0.25">
      <c r="B33" s="19" t="s">
        <v>79</v>
      </c>
      <c r="C33" s="19" t="s">
        <v>49</v>
      </c>
      <c r="D33" s="20">
        <v>2328</v>
      </c>
      <c r="E33" s="20">
        <v>737.6</v>
      </c>
      <c r="F33" s="65">
        <f t="shared" si="0"/>
        <v>0.31683848797250858</v>
      </c>
    </row>
    <row r="34" spans="2:6" ht="62.25" customHeight="1" x14ac:dyDescent="0.25">
      <c r="B34" s="19" t="s">
        <v>50</v>
      </c>
      <c r="C34" s="19" t="s">
        <v>51</v>
      </c>
      <c r="D34" s="20">
        <v>2722</v>
      </c>
      <c r="E34" s="20">
        <v>1167.5</v>
      </c>
      <c r="F34" s="65">
        <f t="shared" si="0"/>
        <v>0.42891256429096253</v>
      </c>
    </row>
    <row r="35" spans="2:6" ht="51" customHeight="1" x14ac:dyDescent="0.25">
      <c r="B35" s="19" t="s">
        <v>52</v>
      </c>
      <c r="C35" s="19" t="s">
        <v>53</v>
      </c>
      <c r="D35" s="20">
        <v>1505</v>
      </c>
      <c r="E35" s="20">
        <v>828</v>
      </c>
      <c r="F35" s="65">
        <f t="shared" si="0"/>
        <v>0.55016611295681062</v>
      </c>
    </row>
    <row r="36" spans="2:6" ht="31.5" customHeight="1" x14ac:dyDescent="0.25">
      <c r="B36" s="19" t="s">
        <v>27</v>
      </c>
      <c r="C36" s="19" t="s">
        <v>28</v>
      </c>
      <c r="D36" s="20">
        <f>SUM(D37:D38)</f>
        <v>1060</v>
      </c>
      <c r="E36" s="20">
        <f>SUM(E37:E38)</f>
        <v>552.20000000000005</v>
      </c>
      <c r="F36" s="65">
        <f t="shared" si="0"/>
        <v>0.52094339622641517</v>
      </c>
    </row>
    <row r="37" spans="2:6" ht="25.5" x14ac:dyDescent="0.25">
      <c r="B37" s="19" t="s">
        <v>54</v>
      </c>
      <c r="C37" s="19" t="s">
        <v>55</v>
      </c>
      <c r="D37" s="20">
        <v>140</v>
      </c>
      <c r="E37" s="20">
        <v>84.6</v>
      </c>
      <c r="F37" s="65">
        <f t="shared" si="0"/>
        <v>0.6042857142857142</v>
      </c>
    </row>
    <row r="38" spans="2:6" ht="25.5" x14ac:dyDescent="0.25">
      <c r="B38" s="19" t="s">
        <v>56</v>
      </c>
      <c r="C38" s="19" t="s">
        <v>57</v>
      </c>
      <c r="D38" s="20">
        <v>920</v>
      </c>
      <c r="E38" s="20">
        <v>467.6</v>
      </c>
      <c r="F38" s="65">
        <f t="shared" si="0"/>
        <v>0.50826086956521743</v>
      </c>
    </row>
    <row r="39" spans="2:6" ht="14.25" customHeight="1" x14ac:dyDescent="0.25">
      <c r="B39" s="19" t="s">
        <v>86</v>
      </c>
      <c r="C39" s="19" t="s">
        <v>29</v>
      </c>
      <c r="D39" s="20">
        <f>SUM(D40:D42)</f>
        <v>8333</v>
      </c>
      <c r="E39" s="20">
        <f>SUM(E40:E42)</f>
        <v>7009.1</v>
      </c>
      <c r="F39" s="65">
        <f t="shared" si="0"/>
        <v>0.84112564502580112</v>
      </c>
    </row>
    <row r="40" spans="2:6" ht="38.25" x14ac:dyDescent="0.25">
      <c r="B40" s="19" t="s">
        <v>85</v>
      </c>
      <c r="C40" s="19" t="s">
        <v>58</v>
      </c>
      <c r="D40" s="20">
        <v>0</v>
      </c>
      <c r="E40" s="20">
        <v>8</v>
      </c>
      <c r="F40" s="65"/>
    </row>
    <row r="41" spans="2:6" ht="51" x14ac:dyDescent="0.25">
      <c r="B41" s="19" t="s">
        <v>59</v>
      </c>
      <c r="C41" s="19" t="s">
        <v>60</v>
      </c>
      <c r="D41" s="20">
        <v>0</v>
      </c>
      <c r="E41" s="20">
        <v>1.1000000000000001</v>
      </c>
      <c r="F41" s="65"/>
    </row>
    <row r="42" spans="2:6" ht="76.5" x14ac:dyDescent="0.25">
      <c r="B42" s="19" t="s">
        <v>61</v>
      </c>
      <c r="C42" s="19" t="s">
        <v>62</v>
      </c>
      <c r="D42" s="20">
        <v>8333</v>
      </c>
      <c r="E42" s="20">
        <v>7000</v>
      </c>
      <c r="F42" s="65">
        <f t="shared" si="0"/>
        <v>0.8400336013440538</v>
      </c>
    </row>
    <row r="43" spans="2:6" x14ac:dyDescent="0.25">
      <c r="B43" s="19" t="s">
        <v>30</v>
      </c>
      <c r="C43" s="19" t="s">
        <v>31</v>
      </c>
      <c r="D43" s="20">
        <f>D44</f>
        <v>0</v>
      </c>
      <c r="E43" s="20">
        <f>E44</f>
        <v>1.6</v>
      </c>
      <c r="F43" s="65"/>
    </row>
    <row r="44" spans="2:6" ht="25.5" x14ac:dyDescent="0.25">
      <c r="B44" s="19" t="s">
        <v>63</v>
      </c>
      <c r="C44" s="19" t="s">
        <v>64</v>
      </c>
      <c r="D44" s="20">
        <v>0</v>
      </c>
      <c r="E44" s="75">
        <v>1.6</v>
      </c>
      <c r="F44" s="65"/>
    </row>
    <row r="45" spans="2:6" x14ac:dyDescent="0.25">
      <c r="B45" s="19" t="s">
        <v>32</v>
      </c>
      <c r="C45" s="19" t="s">
        <v>65</v>
      </c>
      <c r="D45" s="20">
        <f>D46+D63+D65</f>
        <v>89424.7</v>
      </c>
      <c r="E45" s="20">
        <f>E46+E63+E65</f>
        <v>34519</v>
      </c>
      <c r="F45" s="65">
        <f t="shared" si="0"/>
        <v>0.3860119184073304</v>
      </c>
    </row>
    <row r="46" spans="2:6" ht="38.25" x14ac:dyDescent="0.25">
      <c r="B46" s="19" t="s">
        <v>66</v>
      </c>
      <c r="C46" s="19" t="s">
        <v>67</v>
      </c>
      <c r="D46" s="20">
        <f>D47+D56+D60</f>
        <v>87229</v>
      </c>
      <c r="E46" s="20">
        <f>E47+E56+E60</f>
        <v>32373.3</v>
      </c>
      <c r="F46" s="65">
        <f t="shared" si="0"/>
        <v>0.37113001410081509</v>
      </c>
    </row>
    <row r="47" spans="2:6" ht="25.5" customHeight="1" x14ac:dyDescent="0.25">
      <c r="B47" s="19" t="s">
        <v>203</v>
      </c>
      <c r="C47" s="19" t="s">
        <v>68</v>
      </c>
      <c r="D47" s="20">
        <f>D48</f>
        <v>59385.9</v>
      </c>
      <c r="E47" s="20">
        <f>E48</f>
        <v>29693</v>
      </c>
      <c r="F47" s="65">
        <f t="shared" si="0"/>
        <v>0.50000084195069872</v>
      </c>
    </row>
    <row r="48" spans="2:6" ht="25.5" x14ac:dyDescent="0.25">
      <c r="B48" s="19" t="s">
        <v>204</v>
      </c>
      <c r="C48" s="19" t="s">
        <v>69</v>
      </c>
      <c r="D48" s="20">
        <v>59385.9</v>
      </c>
      <c r="E48" s="20">
        <v>29693</v>
      </c>
      <c r="F48" s="65">
        <f t="shared" si="0"/>
        <v>0.50000084195069872</v>
      </c>
    </row>
    <row r="49" spans="2:6" ht="25.5" hidden="1" x14ac:dyDescent="0.25">
      <c r="B49" s="19" t="s">
        <v>205</v>
      </c>
      <c r="C49" s="19" t="s">
        <v>33</v>
      </c>
      <c r="D49" s="20">
        <v>0</v>
      </c>
      <c r="E49" s="20"/>
      <c r="F49" s="65" t="e">
        <f t="shared" si="0"/>
        <v>#DIV/0!</v>
      </c>
    </row>
    <row r="50" spans="2:6" ht="38.25" hidden="1" x14ac:dyDescent="0.25">
      <c r="B50" s="19" t="s">
        <v>206</v>
      </c>
      <c r="C50" s="19" t="s">
        <v>34</v>
      </c>
      <c r="D50" s="20">
        <v>0</v>
      </c>
      <c r="E50" s="20"/>
      <c r="F50" s="65" t="e">
        <f t="shared" si="0"/>
        <v>#DIV/0!</v>
      </c>
    </row>
    <row r="51" spans="2:6" hidden="1" x14ac:dyDescent="0.25">
      <c r="B51" s="24" t="s">
        <v>207</v>
      </c>
      <c r="C51" s="19" t="s">
        <v>35</v>
      </c>
      <c r="D51" s="20">
        <v>0</v>
      </c>
      <c r="E51" s="20"/>
      <c r="F51" s="65" t="e">
        <f t="shared" si="0"/>
        <v>#DIV/0!</v>
      </c>
    </row>
    <row r="52" spans="2:6" ht="38.25" hidden="1" x14ac:dyDescent="0.25">
      <c r="B52" s="19" t="s">
        <v>208</v>
      </c>
      <c r="C52" s="19" t="s">
        <v>36</v>
      </c>
      <c r="D52" s="20">
        <v>0</v>
      </c>
      <c r="E52" s="20">
        <v>0</v>
      </c>
      <c r="F52" s="65" t="e">
        <f t="shared" si="0"/>
        <v>#DIV/0!</v>
      </c>
    </row>
    <row r="53" spans="2:6" ht="25.5" hidden="1" x14ac:dyDescent="0.25">
      <c r="B53" s="19" t="s">
        <v>209</v>
      </c>
      <c r="C53" s="19" t="s">
        <v>37</v>
      </c>
      <c r="D53" s="20">
        <v>0</v>
      </c>
      <c r="E53" s="20"/>
      <c r="F53" s="65" t="e">
        <f t="shared" si="0"/>
        <v>#DIV/0!</v>
      </c>
    </row>
    <row r="54" spans="2:6" ht="38.25" hidden="1" x14ac:dyDescent="0.25">
      <c r="B54" s="19" t="s">
        <v>210</v>
      </c>
      <c r="C54" s="19" t="s">
        <v>38</v>
      </c>
      <c r="D54" s="20">
        <v>0</v>
      </c>
      <c r="E54" s="20"/>
      <c r="F54" s="65" t="e">
        <f t="shared" si="0"/>
        <v>#DIV/0!</v>
      </c>
    </row>
    <row r="55" spans="2:6" hidden="1" x14ac:dyDescent="0.25">
      <c r="B55" s="19" t="s">
        <v>211</v>
      </c>
      <c r="C55" s="19" t="s">
        <v>70</v>
      </c>
      <c r="D55" s="20">
        <v>0</v>
      </c>
      <c r="E55" s="20"/>
      <c r="F55" s="65" t="e">
        <f t="shared" si="0"/>
        <v>#DIV/0!</v>
      </c>
    </row>
    <row r="56" spans="2:6" ht="25.5" x14ac:dyDescent="0.25">
      <c r="B56" s="19" t="s">
        <v>312</v>
      </c>
      <c r="C56" s="19" t="s">
        <v>71</v>
      </c>
      <c r="D56" s="20">
        <f>SUM(D57:D59)</f>
        <v>1273</v>
      </c>
      <c r="E56" s="20">
        <f>SUM(E57:E59)</f>
        <v>663.1</v>
      </c>
      <c r="F56" s="65">
        <f t="shared" si="0"/>
        <v>0.5208955223880597</v>
      </c>
    </row>
    <row r="57" spans="2:6" ht="26.25" customHeight="1" x14ac:dyDescent="0.25">
      <c r="B57" s="19" t="s">
        <v>313</v>
      </c>
      <c r="C57" s="19" t="s">
        <v>314</v>
      </c>
      <c r="D57" s="20">
        <v>9</v>
      </c>
      <c r="E57" s="20">
        <v>0</v>
      </c>
      <c r="F57" s="65">
        <f t="shared" si="0"/>
        <v>0</v>
      </c>
    </row>
    <row r="58" spans="2:6" ht="39" customHeight="1" x14ac:dyDescent="0.25">
      <c r="B58" s="19" t="s">
        <v>212</v>
      </c>
      <c r="C58" s="19" t="s">
        <v>72</v>
      </c>
      <c r="D58" s="25">
        <v>871</v>
      </c>
      <c r="E58" s="25">
        <v>393.8</v>
      </c>
      <c r="F58" s="65">
        <f t="shared" si="0"/>
        <v>0.45212399540757753</v>
      </c>
    </row>
    <row r="59" spans="2:6" ht="25.5" customHeight="1" x14ac:dyDescent="0.25">
      <c r="B59" s="19" t="s">
        <v>213</v>
      </c>
      <c r="C59" s="19" t="s">
        <v>73</v>
      </c>
      <c r="D59" s="20">
        <v>393</v>
      </c>
      <c r="E59" s="20">
        <v>269.3</v>
      </c>
      <c r="F59" s="65">
        <f t="shared" si="0"/>
        <v>0.68524173027989821</v>
      </c>
    </row>
    <row r="60" spans="2:6" ht="14.25" customHeight="1" x14ac:dyDescent="0.25">
      <c r="B60" s="19" t="s">
        <v>214</v>
      </c>
      <c r="C60" s="19" t="s">
        <v>74</v>
      </c>
      <c r="D60" s="20">
        <f>SUM(D61:D62)</f>
        <v>26570.100000000002</v>
      </c>
      <c r="E60" s="20">
        <f>SUM(E61:E62)</f>
        <v>2017.2</v>
      </c>
      <c r="F60" s="65">
        <f t="shared" si="0"/>
        <v>7.5919925028509486E-2</v>
      </c>
    </row>
    <row r="61" spans="2:6" ht="39.75" customHeight="1" x14ac:dyDescent="0.25">
      <c r="B61" s="19" t="s">
        <v>215</v>
      </c>
      <c r="C61" s="19" t="s">
        <v>75</v>
      </c>
      <c r="D61" s="20">
        <v>896.7</v>
      </c>
      <c r="E61" s="20">
        <v>448.3</v>
      </c>
      <c r="F61" s="65">
        <f t="shared" si="0"/>
        <v>0.4999442399910784</v>
      </c>
    </row>
    <row r="62" spans="2:6" ht="25.5" x14ac:dyDescent="0.25">
      <c r="B62" s="26" t="s">
        <v>216</v>
      </c>
      <c r="C62" s="19" t="s">
        <v>76</v>
      </c>
      <c r="D62" s="20">
        <v>25673.4</v>
      </c>
      <c r="E62" s="20">
        <v>1568.9</v>
      </c>
      <c r="F62" s="65">
        <f t="shared" si="0"/>
        <v>6.1109942586490294E-2</v>
      </c>
    </row>
    <row r="63" spans="2:6" x14ac:dyDescent="0.25">
      <c r="B63" s="19" t="s">
        <v>217</v>
      </c>
      <c r="C63" s="19" t="s">
        <v>39</v>
      </c>
      <c r="D63" s="20">
        <f>SUM(D64)</f>
        <v>1900</v>
      </c>
      <c r="E63" s="20">
        <f>SUM(E64)</f>
        <v>1850</v>
      </c>
      <c r="F63" s="65">
        <f t="shared" si="0"/>
        <v>0.97368421052631582</v>
      </c>
    </row>
    <row r="64" spans="2:6" ht="25.5" x14ac:dyDescent="0.25">
      <c r="B64" s="19" t="s">
        <v>218</v>
      </c>
      <c r="C64" s="19" t="s">
        <v>77</v>
      </c>
      <c r="D64" s="20">
        <v>1900</v>
      </c>
      <c r="E64" s="20">
        <v>1850</v>
      </c>
      <c r="F64" s="65">
        <f t="shared" si="0"/>
        <v>0.97368421052631582</v>
      </c>
    </row>
    <row r="65" spans="2:6" ht="63.75" x14ac:dyDescent="0.25">
      <c r="B65" s="19" t="s">
        <v>219</v>
      </c>
      <c r="C65" s="19" t="s">
        <v>220</v>
      </c>
      <c r="D65" s="20">
        <f>D66</f>
        <v>295.7</v>
      </c>
      <c r="E65" s="20">
        <f>E66</f>
        <v>295.7</v>
      </c>
      <c r="F65" s="65">
        <f t="shared" si="0"/>
        <v>1</v>
      </c>
    </row>
    <row r="66" spans="2:6" ht="76.5" x14ac:dyDescent="0.25">
      <c r="B66" s="19" t="s">
        <v>221</v>
      </c>
      <c r="C66" s="19" t="s">
        <v>222</v>
      </c>
      <c r="D66" s="20">
        <f>D67</f>
        <v>295.7</v>
      </c>
      <c r="E66" s="20">
        <f>E67</f>
        <v>295.7</v>
      </c>
      <c r="F66" s="65">
        <f t="shared" si="0"/>
        <v>1</v>
      </c>
    </row>
    <row r="67" spans="2:6" ht="39.75" customHeight="1" x14ac:dyDescent="0.25">
      <c r="B67" s="19" t="s">
        <v>223</v>
      </c>
      <c r="C67" s="19" t="s">
        <v>224</v>
      </c>
      <c r="D67" s="20">
        <v>295.7</v>
      </c>
      <c r="E67" s="20">
        <v>295.7</v>
      </c>
      <c r="F67" s="65">
        <f t="shared" si="0"/>
        <v>1</v>
      </c>
    </row>
    <row r="68" spans="2:6" x14ac:dyDescent="0.25">
      <c r="B68" s="19"/>
      <c r="C68" s="19" t="s">
        <v>40</v>
      </c>
      <c r="D68" s="20">
        <f>D9+D45</f>
        <v>136615.1</v>
      </c>
      <c r="E68" s="20">
        <f>E9+E45</f>
        <v>60049.4</v>
      </c>
      <c r="F68" s="65">
        <f t="shared" si="0"/>
        <v>0.43955170402100496</v>
      </c>
    </row>
  </sheetData>
  <autoFilter ref="B8:E68"/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235"/>
  <sheetViews>
    <sheetView topLeftCell="C220" zoomScale="140" zoomScaleNormal="140" workbookViewId="0">
      <selection activeCell="H143" sqref="H143"/>
    </sheetView>
  </sheetViews>
  <sheetFormatPr defaultColWidth="11.140625" defaultRowHeight="12" x14ac:dyDescent="0.2"/>
  <cols>
    <col min="1" max="1" width="2.42578125" style="8" customWidth="1"/>
    <col min="2" max="2" width="51.5703125" style="8" customWidth="1"/>
    <col min="3" max="3" width="4.7109375" style="27" customWidth="1"/>
    <col min="4" max="4" width="5.85546875" style="27" customWidth="1"/>
    <col min="5" max="5" width="6.42578125" style="27" customWidth="1"/>
    <col min="6" max="6" width="10.85546875" style="28" customWidth="1"/>
    <col min="7" max="7" width="6.5703125" style="8" customWidth="1"/>
    <col min="8" max="8" width="9.5703125" style="8" customWidth="1"/>
    <col min="9" max="9" width="7.7109375" style="8" customWidth="1"/>
    <col min="10" max="10" width="11.140625" style="40"/>
    <col min="11" max="11" width="11.140625" style="79"/>
    <col min="12" max="12" width="7.42578125" style="8" customWidth="1"/>
    <col min="13" max="16384" width="11.140625" style="8"/>
  </cols>
  <sheetData>
    <row r="1" spans="1:12" ht="15.75" customHeight="1" x14ac:dyDescent="0.25">
      <c r="B1" s="73" t="s">
        <v>173</v>
      </c>
      <c r="C1" s="73"/>
      <c r="D1" s="73"/>
      <c r="E1" s="73"/>
      <c r="F1" s="73"/>
      <c r="G1" s="73"/>
      <c r="H1" s="73"/>
      <c r="I1" s="73"/>
    </row>
    <row r="2" spans="1:12" ht="11.25" customHeight="1" x14ac:dyDescent="0.2">
      <c r="A2" s="29"/>
      <c r="B2" s="29"/>
      <c r="C2" s="30"/>
      <c r="D2" s="31"/>
      <c r="E2" s="32"/>
      <c r="F2" s="33"/>
      <c r="G2" s="34"/>
      <c r="H2" s="35" t="s">
        <v>0</v>
      </c>
    </row>
    <row r="3" spans="1:12" s="40" customFormat="1" ht="33" customHeight="1" x14ac:dyDescent="0.25">
      <c r="A3" s="36"/>
      <c r="B3" s="37" t="s">
        <v>96</v>
      </c>
      <c r="C3" s="37" t="s">
        <v>229</v>
      </c>
      <c r="D3" s="37" t="s">
        <v>97</v>
      </c>
      <c r="E3" s="37" t="s">
        <v>98</v>
      </c>
      <c r="F3" s="38" t="s">
        <v>99</v>
      </c>
      <c r="G3" s="37" t="s">
        <v>100</v>
      </c>
      <c r="H3" s="39" t="s">
        <v>230</v>
      </c>
      <c r="I3" s="39" t="s">
        <v>231</v>
      </c>
      <c r="J3" s="39" t="s">
        <v>315</v>
      </c>
      <c r="K3" s="78" t="s">
        <v>231</v>
      </c>
      <c r="L3" s="39" t="s">
        <v>94</v>
      </c>
    </row>
    <row r="4" spans="1:12" ht="11.25" customHeight="1" x14ac:dyDescent="0.2">
      <c r="A4" s="29"/>
      <c r="B4" s="41"/>
      <c r="C4" s="37"/>
      <c r="D4" s="37"/>
      <c r="E4" s="37"/>
      <c r="F4" s="42"/>
      <c r="G4" s="41"/>
      <c r="H4" s="39" t="s">
        <v>232</v>
      </c>
      <c r="I4" s="39"/>
      <c r="J4" s="66"/>
      <c r="K4" s="80"/>
      <c r="L4" s="44"/>
    </row>
    <row r="5" spans="1:12" x14ac:dyDescent="0.2">
      <c r="A5" s="34"/>
      <c r="B5" s="43" t="s">
        <v>233</v>
      </c>
      <c r="C5" s="37">
        <v>650</v>
      </c>
      <c r="D5" s="38" t="s">
        <v>102</v>
      </c>
      <c r="E5" s="38" t="s">
        <v>102</v>
      </c>
      <c r="F5" s="38" t="s">
        <v>234</v>
      </c>
      <c r="G5" s="38" t="s">
        <v>235</v>
      </c>
      <c r="H5" s="44" t="s">
        <v>236</v>
      </c>
      <c r="I5" s="44"/>
      <c r="J5" s="66"/>
      <c r="K5" s="80"/>
      <c r="L5" s="44"/>
    </row>
    <row r="6" spans="1:12" x14ac:dyDescent="0.2">
      <c r="A6" s="34"/>
      <c r="B6" s="45" t="s">
        <v>101</v>
      </c>
      <c r="C6" s="46">
        <v>650</v>
      </c>
      <c r="D6" s="47">
        <v>1</v>
      </c>
      <c r="E6" s="38" t="s">
        <v>102</v>
      </c>
      <c r="F6" s="38" t="s">
        <v>103</v>
      </c>
      <c r="G6" s="48" t="s">
        <v>103</v>
      </c>
      <c r="H6" s="49">
        <f>H7+H12+H33+H36+H39</f>
        <v>53892.800000000003</v>
      </c>
      <c r="I6" s="49"/>
      <c r="J6" s="49">
        <f t="shared" ref="J6" si="0">J7+J12+J33+J36+J39</f>
        <v>29436.700000000004</v>
      </c>
      <c r="K6" s="49"/>
      <c r="L6" s="67">
        <f>J6/H6</f>
        <v>0.54620839889558537</v>
      </c>
    </row>
    <row r="7" spans="1:12" ht="24" x14ac:dyDescent="0.2">
      <c r="A7" s="34"/>
      <c r="B7" s="45" t="s">
        <v>104</v>
      </c>
      <c r="C7" s="46">
        <v>650</v>
      </c>
      <c r="D7" s="47">
        <v>1</v>
      </c>
      <c r="E7" s="47">
        <v>2</v>
      </c>
      <c r="F7" s="38"/>
      <c r="G7" s="48" t="s">
        <v>103</v>
      </c>
      <c r="H7" s="49">
        <f>H8</f>
        <v>2036.3</v>
      </c>
      <c r="I7" s="49"/>
      <c r="J7" s="49">
        <f t="shared" ref="J7:J8" si="1">J8</f>
        <v>770.6</v>
      </c>
      <c r="K7" s="49"/>
      <c r="L7" s="67">
        <f t="shared" ref="L7:L24" si="2">J7/H7</f>
        <v>0.37843146884054413</v>
      </c>
    </row>
    <row r="8" spans="1:12" x14ac:dyDescent="0.2">
      <c r="A8" s="34"/>
      <c r="B8" s="50" t="s">
        <v>105</v>
      </c>
      <c r="C8" s="46">
        <v>650</v>
      </c>
      <c r="D8" s="47">
        <v>1</v>
      </c>
      <c r="E8" s="47">
        <v>2</v>
      </c>
      <c r="F8" s="38" t="s">
        <v>237</v>
      </c>
      <c r="G8" s="48" t="s">
        <v>103</v>
      </c>
      <c r="H8" s="49">
        <f>H9</f>
        <v>2036.3</v>
      </c>
      <c r="I8" s="49"/>
      <c r="J8" s="49">
        <f t="shared" si="1"/>
        <v>770.6</v>
      </c>
      <c r="K8" s="49"/>
      <c r="L8" s="67">
        <f t="shared" si="2"/>
        <v>0.37843146884054413</v>
      </c>
    </row>
    <row r="9" spans="1:12" ht="24" x14ac:dyDescent="0.2">
      <c r="A9" s="34"/>
      <c r="B9" s="45" t="s">
        <v>106</v>
      </c>
      <c r="C9" s="46">
        <v>650</v>
      </c>
      <c r="D9" s="47">
        <v>1</v>
      </c>
      <c r="E9" s="47">
        <v>2</v>
      </c>
      <c r="F9" s="38" t="s">
        <v>237</v>
      </c>
      <c r="G9" s="48" t="s">
        <v>107</v>
      </c>
      <c r="H9" s="49">
        <f>H10+H11</f>
        <v>2036.3</v>
      </c>
      <c r="I9" s="49"/>
      <c r="J9" s="49">
        <f t="shared" ref="I9:J9" si="3">J10+J11</f>
        <v>770.6</v>
      </c>
      <c r="K9" s="80"/>
      <c r="L9" s="67">
        <f t="shared" si="2"/>
        <v>0.37843146884054413</v>
      </c>
    </row>
    <row r="10" spans="1:12" ht="14.25" customHeight="1" x14ac:dyDescent="0.2">
      <c r="A10" s="34"/>
      <c r="B10" s="51" t="s">
        <v>238</v>
      </c>
      <c r="C10" s="46">
        <v>650</v>
      </c>
      <c r="D10" s="47">
        <v>1</v>
      </c>
      <c r="E10" s="47">
        <v>2</v>
      </c>
      <c r="F10" s="38" t="s">
        <v>237</v>
      </c>
      <c r="G10" s="48">
        <v>121</v>
      </c>
      <c r="H10" s="49">
        <v>1564</v>
      </c>
      <c r="I10" s="49"/>
      <c r="J10" s="49">
        <v>576.20000000000005</v>
      </c>
      <c r="K10" s="80"/>
      <c r="L10" s="67">
        <f t="shared" si="2"/>
        <v>0.36841432225063941</v>
      </c>
    </row>
    <row r="11" spans="1:12" ht="36" x14ac:dyDescent="0.2">
      <c r="A11" s="34"/>
      <c r="B11" s="51" t="s">
        <v>239</v>
      </c>
      <c r="C11" s="46">
        <v>650</v>
      </c>
      <c r="D11" s="47">
        <v>1</v>
      </c>
      <c r="E11" s="47">
        <v>2</v>
      </c>
      <c r="F11" s="38" t="s">
        <v>237</v>
      </c>
      <c r="G11" s="48">
        <v>129</v>
      </c>
      <c r="H11" s="49">
        <v>472.3</v>
      </c>
      <c r="I11" s="49"/>
      <c r="J11" s="49">
        <v>194.4</v>
      </c>
      <c r="K11" s="80"/>
      <c r="L11" s="67">
        <f t="shared" si="2"/>
        <v>0.41160279483379208</v>
      </c>
    </row>
    <row r="12" spans="1:12" ht="36" x14ac:dyDescent="0.2">
      <c r="A12" s="34"/>
      <c r="B12" s="45" t="s">
        <v>108</v>
      </c>
      <c r="C12" s="46">
        <v>650</v>
      </c>
      <c r="D12" s="47">
        <v>1</v>
      </c>
      <c r="E12" s="47">
        <v>4</v>
      </c>
      <c r="F12" s="38" t="s">
        <v>103</v>
      </c>
      <c r="G12" s="48" t="s">
        <v>103</v>
      </c>
      <c r="H12" s="49">
        <f>H13+H24</f>
        <v>28467.399999999998</v>
      </c>
      <c r="I12" s="49"/>
      <c r="J12" s="49">
        <f>J13+J24</f>
        <v>15861.500000000002</v>
      </c>
      <c r="K12" s="80"/>
      <c r="L12" s="67">
        <f t="shared" si="2"/>
        <v>0.55718119673732069</v>
      </c>
    </row>
    <row r="13" spans="1:12" x14ac:dyDescent="0.2">
      <c r="A13" s="34"/>
      <c r="B13" s="50" t="s">
        <v>109</v>
      </c>
      <c r="C13" s="46">
        <v>650</v>
      </c>
      <c r="D13" s="47">
        <v>1</v>
      </c>
      <c r="E13" s="47">
        <v>4</v>
      </c>
      <c r="F13" s="38" t="s">
        <v>240</v>
      </c>
      <c r="G13" s="48" t="s">
        <v>103</v>
      </c>
      <c r="H13" s="49">
        <f>H14+H18+H20</f>
        <v>28093.599999999999</v>
      </c>
      <c r="I13" s="49"/>
      <c r="J13" s="49">
        <f>J14+J18+J20</f>
        <v>15487.800000000001</v>
      </c>
      <c r="K13" s="80"/>
      <c r="L13" s="67">
        <f t="shared" si="2"/>
        <v>0.55129282114075806</v>
      </c>
    </row>
    <row r="14" spans="1:12" ht="24" x14ac:dyDescent="0.2">
      <c r="A14" s="34"/>
      <c r="B14" s="45" t="s">
        <v>106</v>
      </c>
      <c r="C14" s="46">
        <v>650</v>
      </c>
      <c r="D14" s="47">
        <v>1</v>
      </c>
      <c r="E14" s="47">
        <v>4</v>
      </c>
      <c r="F14" s="38" t="s">
        <v>240</v>
      </c>
      <c r="G14" s="48" t="s">
        <v>107</v>
      </c>
      <c r="H14" s="49">
        <f>SUM(H15:H17)</f>
        <v>27735.3</v>
      </c>
      <c r="I14" s="49"/>
      <c r="J14" s="49">
        <f>SUM(J15:J17)</f>
        <v>15222.300000000001</v>
      </c>
      <c r="K14" s="80"/>
      <c r="L14" s="67">
        <f t="shared" si="2"/>
        <v>0.54884208932299272</v>
      </c>
    </row>
    <row r="15" spans="1:12" x14ac:dyDescent="0.2">
      <c r="A15" s="34"/>
      <c r="B15" s="51" t="s">
        <v>238</v>
      </c>
      <c r="C15" s="46">
        <v>650</v>
      </c>
      <c r="D15" s="47">
        <v>1</v>
      </c>
      <c r="E15" s="47">
        <v>4</v>
      </c>
      <c r="F15" s="38" t="s">
        <v>240</v>
      </c>
      <c r="G15" s="48">
        <v>121</v>
      </c>
      <c r="H15" s="49">
        <v>20759</v>
      </c>
      <c r="I15" s="49"/>
      <c r="J15" s="66">
        <v>12037.7</v>
      </c>
      <c r="K15" s="80"/>
      <c r="L15" s="67">
        <f t="shared" si="2"/>
        <v>0.5798786068693097</v>
      </c>
    </row>
    <row r="16" spans="1:12" ht="24" x14ac:dyDescent="0.2">
      <c r="A16" s="34"/>
      <c r="B16" s="51" t="s">
        <v>241</v>
      </c>
      <c r="C16" s="46">
        <v>650</v>
      </c>
      <c r="D16" s="47">
        <v>1</v>
      </c>
      <c r="E16" s="47">
        <v>4</v>
      </c>
      <c r="F16" s="38" t="s">
        <v>240</v>
      </c>
      <c r="G16" s="48">
        <v>122</v>
      </c>
      <c r="H16" s="49">
        <v>756.3</v>
      </c>
      <c r="I16" s="49"/>
      <c r="J16" s="66">
        <v>241.1</v>
      </c>
      <c r="K16" s="80"/>
      <c r="L16" s="67">
        <f t="shared" si="2"/>
        <v>0.31878884040724581</v>
      </c>
    </row>
    <row r="17" spans="1:12" ht="36" x14ac:dyDescent="0.2">
      <c r="A17" s="34"/>
      <c r="B17" s="51" t="s">
        <v>239</v>
      </c>
      <c r="C17" s="46">
        <v>650</v>
      </c>
      <c r="D17" s="47">
        <v>1</v>
      </c>
      <c r="E17" s="47">
        <v>4</v>
      </c>
      <c r="F17" s="38" t="s">
        <v>240</v>
      </c>
      <c r="G17" s="48">
        <v>129</v>
      </c>
      <c r="H17" s="49">
        <v>6220</v>
      </c>
      <c r="I17" s="49"/>
      <c r="J17" s="66">
        <v>2943.5</v>
      </c>
      <c r="K17" s="80"/>
      <c r="L17" s="67">
        <f t="shared" si="2"/>
        <v>0.4732315112540193</v>
      </c>
    </row>
    <row r="18" spans="1:12" ht="24" x14ac:dyDescent="0.2">
      <c r="A18" s="34"/>
      <c r="B18" s="51" t="s">
        <v>110</v>
      </c>
      <c r="C18" s="52">
        <v>650</v>
      </c>
      <c r="D18" s="47">
        <v>1</v>
      </c>
      <c r="E18" s="47">
        <v>4</v>
      </c>
      <c r="F18" s="38" t="s">
        <v>240</v>
      </c>
      <c r="G18" s="48" t="s">
        <v>111</v>
      </c>
      <c r="H18" s="49">
        <f>H19</f>
        <v>267.3</v>
      </c>
      <c r="I18" s="49"/>
      <c r="J18" s="49">
        <f t="shared" ref="I18:J18" si="4">J19</f>
        <v>241.3</v>
      </c>
      <c r="K18" s="80"/>
      <c r="L18" s="67">
        <f t="shared" si="2"/>
        <v>0.90273101384212495</v>
      </c>
    </row>
    <row r="19" spans="1:12" x14ac:dyDescent="0.2">
      <c r="A19" s="34"/>
      <c r="B19" s="51" t="s">
        <v>242</v>
      </c>
      <c r="C19" s="46">
        <v>650</v>
      </c>
      <c r="D19" s="47">
        <v>1</v>
      </c>
      <c r="E19" s="47">
        <v>4</v>
      </c>
      <c r="F19" s="38" t="s">
        <v>240</v>
      </c>
      <c r="G19" s="48">
        <v>244</v>
      </c>
      <c r="H19" s="49">
        <v>267.3</v>
      </c>
      <c r="I19" s="49"/>
      <c r="J19" s="66">
        <v>241.3</v>
      </c>
      <c r="K19" s="80"/>
      <c r="L19" s="67">
        <f t="shared" si="2"/>
        <v>0.90273101384212495</v>
      </c>
    </row>
    <row r="20" spans="1:12" x14ac:dyDescent="0.2">
      <c r="A20" s="34"/>
      <c r="B20" s="51" t="s">
        <v>113</v>
      </c>
      <c r="C20" s="53">
        <v>650</v>
      </c>
      <c r="D20" s="47">
        <v>1</v>
      </c>
      <c r="E20" s="47">
        <v>4</v>
      </c>
      <c r="F20" s="38" t="s">
        <v>240</v>
      </c>
      <c r="G20" s="48">
        <v>850</v>
      </c>
      <c r="H20" s="49">
        <f>SUM(H21:H23)</f>
        <v>91</v>
      </c>
      <c r="I20" s="49"/>
      <c r="J20" s="49">
        <f t="shared" ref="I20:J20" si="5">SUM(J21:J23)</f>
        <v>24.2</v>
      </c>
      <c r="K20" s="80"/>
      <c r="L20" s="67">
        <f t="shared" si="2"/>
        <v>0.26593406593406593</v>
      </c>
    </row>
    <row r="21" spans="1:12" ht="12.75" customHeight="1" x14ac:dyDescent="0.2">
      <c r="A21" s="34"/>
      <c r="B21" s="51" t="s">
        <v>243</v>
      </c>
      <c r="C21" s="46">
        <v>650</v>
      </c>
      <c r="D21" s="47">
        <v>1</v>
      </c>
      <c r="E21" s="47">
        <v>4</v>
      </c>
      <c r="F21" s="38" t="s">
        <v>240</v>
      </c>
      <c r="G21" s="48">
        <v>851</v>
      </c>
      <c r="H21" s="49">
        <v>70</v>
      </c>
      <c r="I21" s="49"/>
      <c r="J21" s="66">
        <v>16.899999999999999</v>
      </c>
      <c r="K21" s="80"/>
      <c r="L21" s="67">
        <f t="shared" si="2"/>
        <v>0.24142857142857141</v>
      </c>
    </row>
    <row r="22" spans="1:12" ht="12" customHeight="1" x14ac:dyDescent="0.2">
      <c r="A22" s="34"/>
      <c r="B22" s="51" t="s">
        <v>244</v>
      </c>
      <c r="C22" s="46">
        <v>650</v>
      </c>
      <c r="D22" s="47">
        <v>1</v>
      </c>
      <c r="E22" s="47">
        <v>4</v>
      </c>
      <c r="F22" s="38" t="s">
        <v>240</v>
      </c>
      <c r="G22" s="48">
        <v>852</v>
      </c>
      <c r="H22" s="49">
        <v>14.4</v>
      </c>
      <c r="I22" s="49"/>
      <c r="J22" s="66">
        <v>0.8</v>
      </c>
      <c r="K22" s="80"/>
      <c r="L22" s="67">
        <f t="shared" si="2"/>
        <v>5.5555555555555559E-2</v>
      </c>
    </row>
    <row r="23" spans="1:12" ht="15" customHeight="1" x14ac:dyDescent="0.2">
      <c r="A23" s="34"/>
      <c r="B23" s="51" t="s">
        <v>245</v>
      </c>
      <c r="C23" s="46">
        <v>650</v>
      </c>
      <c r="D23" s="47">
        <v>1</v>
      </c>
      <c r="E23" s="47">
        <v>4</v>
      </c>
      <c r="F23" s="38" t="s">
        <v>240</v>
      </c>
      <c r="G23" s="48">
        <v>853</v>
      </c>
      <c r="H23" s="49">
        <v>6.6</v>
      </c>
      <c r="I23" s="49"/>
      <c r="J23" s="66">
        <v>6.5</v>
      </c>
      <c r="K23" s="80"/>
      <c r="L23" s="67">
        <f t="shared" si="2"/>
        <v>0.98484848484848486</v>
      </c>
    </row>
    <row r="24" spans="1:12" x14ac:dyDescent="0.2">
      <c r="A24" s="34"/>
      <c r="B24" s="54" t="s">
        <v>167</v>
      </c>
      <c r="C24" s="46">
        <v>650</v>
      </c>
      <c r="D24" s="47">
        <v>1</v>
      </c>
      <c r="E24" s="47">
        <v>4</v>
      </c>
      <c r="F24" s="55" t="s">
        <v>246</v>
      </c>
      <c r="G24" s="48"/>
      <c r="H24" s="49">
        <f>H25+H27+H29+H31</f>
        <v>373.8</v>
      </c>
      <c r="I24" s="49">
        <f t="shared" ref="I24:J24" si="6">I25+I27+I29+I31</f>
        <v>0</v>
      </c>
      <c r="J24" s="49">
        <f t="shared" si="6"/>
        <v>373.7</v>
      </c>
      <c r="K24" s="80"/>
      <c r="L24" s="67">
        <f t="shared" si="2"/>
        <v>0.99973247726056713</v>
      </c>
    </row>
    <row r="25" spans="1:12" ht="24" hidden="1" x14ac:dyDescent="0.2">
      <c r="A25" s="34"/>
      <c r="B25" s="45" t="s">
        <v>106</v>
      </c>
      <c r="C25" s="46">
        <v>650</v>
      </c>
      <c r="D25" s="47">
        <v>1</v>
      </c>
      <c r="E25" s="47">
        <v>4</v>
      </c>
      <c r="F25" s="55" t="s">
        <v>246</v>
      </c>
      <c r="G25" s="48">
        <v>120</v>
      </c>
      <c r="H25" s="49">
        <f>H26</f>
        <v>0</v>
      </c>
      <c r="I25" s="49"/>
      <c r="J25" s="44"/>
      <c r="K25" s="44"/>
      <c r="L25" s="44"/>
    </row>
    <row r="26" spans="1:12" ht="24" hidden="1" x14ac:dyDescent="0.2">
      <c r="A26" s="34"/>
      <c r="B26" s="51" t="s">
        <v>241</v>
      </c>
      <c r="C26" s="46">
        <v>650</v>
      </c>
      <c r="D26" s="47">
        <v>1</v>
      </c>
      <c r="E26" s="47">
        <v>4</v>
      </c>
      <c r="F26" s="55" t="s">
        <v>246</v>
      </c>
      <c r="G26" s="48">
        <v>122</v>
      </c>
      <c r="H26" s="49">
        <v>0</v>
      </c>
      <c r="I26" s="49"/>
      <c r="J26" s="44"/>
      <c r="K26" s="44"/>
      <c r="L26" s="44"/>
    </row>
    <row r="27" spans="1:12" ht="24" hidden="1" x14ac:dyDescent="0.2">
      <c r="A27" s="34"/>
      <c r="B27" s="51" t="s">
        <v>110</v>
      </c>
      <c r="C27" s="46">
        <v>650</v>
      </c>
      <c r="D27" s="47">
        <v>1</v>
      </c>
      <c r="E27" s="47">
        <v>4</v>
      </c>
      <c r="F27" s="55" t="s">
        <v>246</v>
      </c>
      <c r="G27" s="48">
        <v>240</v>
      </c>
      <c r="H27" s="49"/>
      <c r="I27" s="49"/>
      <c r="J27" s="44"/>
      <c r="K27" s="44"/>
      <c r="L27" s="44"/>
    </row>
    <row r="28" spans="1:12" hidden="1" x14ac:dyDescent="0.2">
      <c r="A28" s="34"/>
      <c r="B28" s="51" t="s">
        <v>242</v>
      </c>
      <c r="C28" s="46">
        <v>650</v>
      </c>
      <c r="D28" s="47">
        <v>1</v>
      </c>
      <c r="E28" s="47">
        <v>4</v>
      </c>
      <c r="F28" s="55" t="s">
        <v>246</v>
      </c>
      <c r="G28" s="48">
        <v>244</v>
      </c>
      <c r="H28" s="49"/>
      <c r="I28" s="49"/>
      <c r="J28" s="44"/>
      <c r="K28" s="44"/>
      <c r="L28" s="44"/>
    </row>
    <row r="29" spans="1:12" x14ac:dyDescent="0.2">
      <c r="A29" s="34"/>
      <c r="B29" s="51" t="s">
        <v>114</v>
      </c>
      <c r="C29" s="46">
        <v>650</v>
      </c>
      <c r="D29" s="47">
        <v>1</v>
      </c>
      <c r="E29" s="47">
        <v>4</v>
      </c>
      <c r="F29" s="55" t="s">
        <v>246</v>
      </c>
      <c r="G29" s="48">
        <v>830</v>
      </c>
      <c r="H29" s="49">
        <f>H30</f>
        <v>123.8</v>
      </c>
      <c r="I29" s="49"/>
      <c r="J29" s="49">
        <f t="shared" ref="I29:J29" si="7">J30</f>
        <v>123.7</v>
      </c>
      <c r="K29" s="80"/>
      <c r="L29" s="67">
        <f t="shared" ref="L29:L45" si="8">J29/H29</f>
        <v>0.99919224555735064</v>
      </c>
    </row>
    <row r="30" spans="1:12" ht="72" x14ac:dyDescent="0.2">
      <c r="A30" s="34"/>
      <c r="B30" s="51" t="s">
        <v>247</v>
      </c>
      <c r="C30" s="46">
        <v>650</v>
      </c>
      <c r="D30" s="47">
        <v>1</v>
      </c>
      <c r="E30" s="47">
        <v>4</v>
      </c>
      <c r="F30" s="55" t="s">
        <v>246</v>
      </c>
      <c r="G30" s="48">
        <v>831</v>
      </c>
      <c r="H30" s="49">
        <v>123.8</v>
      </c>
      <c r="I30" s="49"/>
      <c r="J30" s="66">
        <v>123.7</v>
      </c>
      <c r="K30" s="80"/>
      <c r="L30" s="67">
        <f t="shared" si="8"/>
        <v>0.99919224555735064</v>
      </c>
    </row>
    <row r="31" spans="1:12" x14ac:dyDescent="0.2">
      <c r="A31" s="34"/>
      <c r="B31" s="51" t="s">
        <v>113</v>
      </c>
      <c r="C31" s="46">
        <v>650</v>
      </c>
      <c r="D31" s="47">
        <v>1</v>
      </c>
      <c r="E31" s="47">
        <v>4</v>
      </c>
      <c r="F31" s="55" t="s">
        <v>246</v>
      </c>
      <c r="G31" s="48">
        <v>850</v>
      </c>
      <c r="H31" s="49">
        <f>H32</f>
        <v>250</v>
      </c>
      <c r="I31" s="49"/>
      <c r="J31" s="49">
        <v>250</v>
      </c>
      <c r="K31" s="80"/>
      <c r="L31" s="67">
        <f t="shared" si="8"/>
        <v>1</v>
      </c>
    </row>
    <row r="32" spans="1:12" x14ac:dyDescent="0.2">
      <c r="A32" s="34"/>
      <c r="B32" s="51" t="s">
        <v>245</v>
      </c>
      <c r="C32" s="46">
        <v>650</v>
      </c>
      <c r="D32" s="47">
        <v>1</v>
      </c>
      <c r="E32" s="47">
        <v>4</v>
      </c>
      <c r="F32" s="55" t="s">
        <v>246</v>
      </c>
      <c r="G32" s="48">
        <v>853</v>
      </c>
      <c r="H32" s="49">
        <v>250</v>
      </c>
      <c r="I32" s="49"/>
      <c r="J32" s="66">
        <v>150</v>
      </c>
      <c r="K32" s="80"/>
      <c r="L32" s="67">
        <f t="shared" si="8"/>
        <v>0.6</v>
      </c>
    </row>
    <row r="33" spans="1:12" ht="24" x14ac:dyDescent="0.2">
      <c r="A33" s="34"/>
      <c r="B33" s="56" t="s">
        <v>115</v>
      </c>
      <c r="C33" s="46">
        <v>650</v>
      </c>
      <c r="D33" s="47">
        <v>1</v>
      </c>
      <c r="E33" s="47">
        <v>6</v>
      </c>
      <c r="F33" s="38"/>
      <c r="G33" s="48"/>
      <c r="H33" s="49">
        <f>H34</f>
        <v>52.9</v>
      </c>
      <c r="I33" s="49"/>
      <c r="J33" s="49">
        <f>J34</f>
        <v>52.9</v>
      </c>
      <c r="K33" s="80"/>
      <c r="L33" s="67">
        <f t="shared" si="8"/>
        <v>1</v>
      </c>
    </row>
    <row r="34" spans="1:12" ht="48" x14ac:dyDescent="0.2">
      <c r="A34" s="34"/>
      <c r="B34" s="56" t="s">
        <v>116</v>
      </c>
      <c r="C34" s="46">
        <v>650</v>
      </c>
      <c r="D34" s="47">
        <v>1</v>
      </c>
      <c r="E34" s="47">
        <v>6</v>
      </c>
      <c r="F34" s="38" t="s">
        <v>248</v>
      </c>
      <c r="G34" s="48"/>
      <c r="H34" s="49">
        <f>H35</f>
        <v>52.9</v>
      </c>
      <c r="I34" s="49"/>
      <c r="J34" s="49">
        <f>J35</f>
        <v>52.9</v>
      </c>
      <c r="K34" s="80"/>
      <c r="L34" s="67">
        <f t="shared" si="8"/>
        <v>1</v>
      </c>
    </row>
    <row r="35" spans="1:12" x14ac:dyDescent="0.2">
      <c r="A35" s="34"/>
      <c r="B35" s="51" t="s">
        <v>249</v>
      </c>
      <c r="C35" s="46">
        <v>650</v>
      </c>
      <c r="D35" s="47">
        <v>1</v>
      </c>
      <c r="E35" s="47">
        <v>6</v>
      </c>
      <c r="F35" s="38" t="s">
        <v>248</v>
      </c>
      <c r="G35" s="48">
        <v>540</v>
      </c>
      <c r="H35" s="49">
        <v>52.9</v>
      </c>
      <c r="I35" s="49"/>
      <c r="J35" s="66">
        <v>52.9</v>
      </c>
      <c r="K35" s="80"/>
      <c r="L35" s="67">
        <f t="shared" si="8"/>
        <v>1</v>
      </c>
    </row>
    <row r="36" spans="1:12" x14ac:dyDescent="0.2">
      <c r="A36" s="34"/>
      <c r="B36" s="45" t="s">
        <v>119</v>
      </c>
      <c r="C36" s="46">
        <v>650</v>
      </c>
      <c r="D36" s="47">
        <v>1</v>
      </c>
      <c r="E36" s="47">
        <v>11</v>
      </c>
      <c r="F36" s="38" t="s">
        <v>103</v>
      </c>
      <c r="G36" s="48" t="s">
        <v>103</v>
      </c>
      <c r="H36" s="49">
        <f>H37</f>
        <v>50</v>
      </c>
      <c r="I36" s="49"/>
      <c r="J36" s="49">
        <f>J37</f>
        <v>0</v>
      </c>
      <c r="K36" s="80"/>
      <c r="L36" s="67">
        <f t="shared" si="8"/>
        <v>0</v>
      </c>
    </row>
    <row r="37" spans="1:12" x14ac:dyDescent="0.2">
      <c r="A37" s="34"/>
      <c r="B37" s="56" t="s">
        <v>120</v>
      </c>
      <c r="C37" s="46">
        <v>650</v>
      </c>
      <c r="D37" s="47">
        <v>1</v>
      </c>
      <c r="E37" s="47">
        <v>11</v>
      </c>
      <c r="F37" s="38" t="s">
        <v>250</v>
      </c>
      <c r="G37" s="48"/>
      <c r="H37" s="49">
        <f>H38</f>
        <v>50</v>
      </c>
      <c r="I37" s="49"/>
      <c r="J37" s="49">
        <f>J38</f>
        <v>0</v>
      </c>
      <c r="K37" s="80"/>
      <c r="L37" s="67">
        <f t="shared" si="8"/>
        <v>0</v>
      </c>
    </row>
    <row r="38" spans="1:12" x14ac:dyDescent="0.2">
      <c r="A38" s="34"/>
      <c r="B38" s="51" t="s">
        <v>121</v>
      </c>
      <c r="C38" s="46">
        <v>650</v>
      </c>
      <c r="D38" s="47">
        <v>1</v>
      </c>
      <c r="E38" s="47">
        <v>11</v>
      </c>
      <c r="F38" s="38" t="s">
        <v>250</v>
      </c>
      <c r="G38" s="48" t="s">
        <v>122</v>
      </c>
      <c r="H38" s="49">
        <v>50</v>
      </c>
      <c r="I38" s="49"/>
      <c r="J38" s="66">
        <v>0</v>
      </c>
      <c r="K38" s="80"/>
      <c r="L38" s="67">
        <f t="shared" si="8"/>
        <v>0</v>
      </c>
    </row>
    <row r="39" spans="1:12" x14ac:dyDescent="0.2">
      <c r="A39" s="34"/>
      <c r="B39" s="45" t="s">
        <v>123</v>
      </c>
      <c r="C39" s="46">
        <v>650</v>
      </c>
      <c r="D39" s="47">
        <v>1</v>
      </c>
      <c r="E39" s="47">
        <v>13</v>
      </c>
      <c r="F39" s="38" t="s">
        <v>103</v>
      </c>
      <c r="G39" s="48" t="s">
        <v>103</v>
      </c>
      <c r="H39" s="49">
        <f>H40+H54+H57+H61</f>
        <v>23286.2</v>
      </c>
      <c r="I39" s="49">
        <f t="shared" ref="I39:J39" si="9">I40+I54+I57+I61</f>
        <v>0</v>
      </c>
      <c r="J39" s="49">
        <f t="shared" si="9"/>
        <v>12751.700000000003</v>
      </c>
      <c r="K39" s="80"/>
      <c r="L39" s="67">
        <f t="shared" si="8"/>
        <v>0.54760759591517727</v>
      </c>
    </row>
    <row r="40" spans="1:12" ht="24" x14ac:dyDescent="0.2">
      <c r="A40" s="34"/>
      <c r="B40" s="50" t="s">
        <v>251</v>
      </c>
      <c r="C40" s="46">
        <v>650</v>
      </c>
      <c r="D40" s="47">
        <v>1</v>
      </c>
      <c r="E40" s="47">
        <v>13</v>
      </c>
      <c r="F40" s="38" t="s">
        <v>252</v>
      </c>
      <c r="G40" s="48"/>
      <c r="H40" s="49">
        <f>H41+H45+H48+H50</f>
        <v>23104.5</v>
      </c>
      <c r="I40" s="49">
        <f t="shared" ref="I40:J40" si="10">I41+I45+I48+I50</f>
        <v>0</v>
      </c>
      <c r="J40" s="49">
        <f t="shared" si="10"/>
        <v>12740.000000000002</v>
      </c>
      <c r="K40" s="80"/>
      <c r="L40" s="67">
        <f t="shared" si="8"/>
        <v>0.55140773442403002</v>
      </c>
    </row>
    <row r="41" spans="1:12" x14ac:dyDescent="0.2">
      <c r="A41" s="34"/>
      <c r="B41" s="51" t="s">
        <v>124</v>
      </c>
      <c r="C41" s="46">
        <v>650</v>
      </c>
      <c r="D41" s="47">
        <v>1</v>
      </c>
      <c r="E41" s="47">
        <v>13</v>
      </c>
      <c r="F41" s="38" t="s">
        <v>252</v>
      </c>
      <c r="G41" s="48">
        <v>110</v>
      </c>
      <c r="H41" s="49">
        <f>SUM(H42:H44)</f>
        <v>17517.3</v>
      </c>
      <c r="I41" s="49"/>
      <c r="J41" s="49">
        <f t="shared" ref="I41:J41" si="11">SUM(J42:J44)</f>
        <v>10445.1</v>
      </c>
      <c r="K41" s="80"/>
      <c r="L41" s="67">
        <f t="shared" si="8"/>
        <v>0.59627339829768289</v>
      </c>
    </row>
    <row r="42" spans="1:12" ht="15.75" customHeight="1" x14ac:dyDescent="0.2">
      <c r="A42" s="34"/>
      <c r="B42" s="51" t="s">
        <v>253</v>
      </c>
      <c r="C42" s="46">
        <v>650</v>
      </c>
      <c r="D42" s="47">
        <v>1</v>
      </c>
      <c r="E42" s="47">
        <v>13</v>
      </c>
      <c r="F42" s="38" t="s">
        <v>252</v>
      </c>
      <c r="G42" s="48">
        <v>111</v>
      </c>
      <c r="H42" s="49">
        <v>13124.1</v>
      </c>
      <c r="I42" s="49"/>
      <c r="J42" s="66">
        <v>7915.6</v>
      </c>
      <c r="K42" s="80"/>
      <c r="L42" s="67">
        <f t="shared" si="8"/>
        <v>0.60313469114072582</v>
      </c>
    </row>
    <row r="43" spans="1:12" ht="23.25" customHeight="1" x14ac:dyDescent="0.2">
      <c r="A43" s="34"/>
      <c r="B43" s="51" t="s">
        <v>254</v>
      </c>
      <c r="C43" s="46">
        <v>650</v>
      </c>
      <c r="D43" s="47">
        <v>1</v>
      </c>
      <c r="E43" s="47">
        <v>13</v>
      </c>
      <c r="F43" s="38" t="s">
        <v>252</v>
      </c>
      <c r="G43" s="48">
        <v>112</v>
      </c>
      <c r="H43" s="49">
        <v>500</v>
      </c>
      <c r="I43" s="49"/>
      <c r="J43" s="66">
        <v>144.4</v>
      </c>
      <c r="K43" s="80"/>
      <c r="L43" s="67">
        <f t="shared" si="8"/>
        <v>0.2888</v>
      </c>
    </row>
    <row r="44" spans="1:12" ht="27" customHeight="1" x14ac:dyDescent="0.2">
      <c r="A44" s="34"/>
      <c r="B44" s="51" t="s">
        <v>255</v>
      </c>
      <c r="C44" s="46">
        <v>650</v>
      </c>
      <c r="D44" s="47">
        <v>1</v>
      </c>
      <c r="E44" s="47">
        <v>13</v>
      </c>
      <c r="F44" s="38" t="s">
        <v>252</v>
      </c>
      <c r="G44" s="48">
        <v>119</v>
      </c>
      <c r="H44" s="49">
        <v>3893.2</v>
      </c>
      <c r="I44" s="49"/>
      <c r="J44" s="66">
        <v>2385.1</v>
      </c>
      <c r="K44" s="80"/>
      <c r="L44" s="67">
        <f t="shared" si="8"/>
        <v>0.61263228192746333</v>
      </c>
    </row>
    <row r="45" spans="1:12" ht="24" x14ac:dyDescent="0.2">
      <c r="A45" s="34"/>
      <c r="B45" s="51" t="s">
        <v>110</v>
      </c>
      <c r="C45" s="46">
        <v>650</v>
      </c>
      <c r="D45" s="47">
        <v>1</v>
      </c>
      <c r="E45" s="47">
        <v>13</v>
      </c>
      <c r="F45" s="38" t="s">
        <v>252</v>
      </c>
      <c r="G45" s="48">
        <v>240</v>
      </c>
      <c r="H45" s="49">
        <f>H47</f>
        <v>5547.6</v>
      </c>
      <c r="I45" s="49"/>
      <c r="J45" s="49">
        <f t="shared" ref="I45:J45" si="12">J47</f>
        <v>2282.3000000000002</v>
      </c>
      <c r="K45" s="80"/>
      <c r="L45" s="67">
        <f t="shared" si="8"/>
        <v>0.4114031292811306</v>
      </c>
    </row>
    <row r="46" spans="1:12" ht="24" hidden="1" x14ac:dyDescent="0.2">
      <c r="A46" s="34"/>
      <c r="B46" s="51" t="s">
        <v>256</v>
      </c>
      <c r="C46" s="46">
        <v>650</v>
      </c>
      <c r="D46" s="47">
        <v>1</v>
      </c>
      <c r="E46" s="47">
        <v>13</v>
      </c>
      <c r="F46" s="38" t="s">
        <v>252</v>
      </c>
      <c r="G46" s="48">
        <v>243</v>
      </c>
      <c r="H46" s="49">
        <v>0</v>
      </c>
      <c r="I46" s="49"/>
      <c r="J46" s="44"/>
      <c r="K46" s="44"/>
      <c r="L46" s="44"/>
    </row>
    <row r="47" spans="1:12" x14ac:dyDescent="0.2">
      <c r="A47" s="34"/>
      <c r="B47" s="51" t="s">
        <v>242</v>
      </c>
      <c r="C47" s="46">
        <v>650</v>
      </c>
      <c r="D47" s="47">
        <v>1</v>
      </c>
      <c r="E47" s="47">
        <v>13</v>
      </c>
      <c r="F47" s="38" t="s">
        <v>252</v>
      </c>
      <c r="G47" s="48">
        <v>244</v>
      </c>
      <c r="H47" s="49">
        <v>5547.6</v>
      </c>
      <c r="I47" s="49"/>
      <c r="J47" s="66">
        <v>2282.3000000000002</v>
      </c>
      <c r="K47" s="80"/>
      <c r="L47" s="67">
        <f>J47/H47</f>
        <v>0.4114031292811306</v>
      </c>
    </row>
    <row r="48" spans="1:12" hidden="1" x14ac:dyDescent="0.2">
      <c r="A48" s="34"/>
      <c r="B48" s="51" t="s">
        <v>114</v>
      </c>
      <c r="C48" s="46">
        <v>650</v>
      </c>
      <c r="D48" s="47">
        <v>1</v>
      </c>
      <c r="E48" s="47">
        <v>13</v>
      </c>
      <c r="F48" s="38" t="s">
        <v>252</v>
      </c>
      <c r="G48" s="48">
        <v>830</v>
      </c>
      <c r="H48" s="49">
        <f>H49</f>
        <v>0</v>
      </c>
      <c r="I48" s="49">
        <f t="shared" ref="I48:J48" si="13">I49</f>
        <v>0</v>
      </c>
      <c r="J48" s="49">
        <f t="shared" si="13"/>
        <v>0</v>
      </c>
      <c r="K48" s="44"/>
      <c r="L48" s="44"/>
    </row>
    <row r="49" spans="1:12" ht="72" hidden="1" x14ac:dyDescent="0.2">
      <c r="A49" s="34"/>
      <c r="B49" s="51" t="s">
        <v>247</v>
      </c>
      <c r="C49" s="46">
        <v>650</v>
      </c>
      <c r="D49" s="47">
        <v>1</v>
      </c>
      <c r="E49" s="47">
        <v>13</v>
      </c>
      <c r="F49" s="38" t="s">
        <v>252</v>
      </c>
      <c r="G49" s="48">
        <v>831</v>
      </c>
      <c r="H49" s="49">
        <v>0</v>
      </c>
      <c r="I49" s="49">
        <v>0</v>
      </c>
      <c r="J49" s="49">
        <v>0</v>
      </c>
      <c r="K49" s="44"/>
      <c r="L49" s="44"/>
    </row>
    <row r="50" spans="1:12" x14ac:dyDescent="0.2">
      <c r="A50" s="34"/>
      <c r="B50" s="51" t="s">
        <v>113</v>
      </c>
      <c r="C50" s="46">
        <v>650</v>
      </c>
      <c r="D50" s="47">
        <v>1</v>
      </c>
      <c r="E50" s="47">
        <v>13</v>
      </c>
      <c r="F50" s="38" t="s">
        <v>252</v>
      </c>
      <c r="G50" s="48">
        <v>850</v>
      </c>
      <c r="H50" s="49">
        <f>SUM(H51:H53)</f>
        <v>39.599999999999994</v>
      </c>
      <c r="I50" s="49"/>
      <c r="J50" s="49">
        <f t="shared" ref="I50:J50" si="14">SUM(J51:J53)</f>
        <v>12.600000000000001</v>
      </c>
      <c r="K50" s="80"/>
      <c r="L50" s="67">
        <f t="shared" ref="L50:L60" si="15">J50/H50</f>
        <v>0.31818181818181829</v>
      </c>
    </row>
    <row r="51" spans="1:12" x14ac:dyDescent="0.2">
      <c r="A51" s="34"/>
      <c r="B51" s="51" t="s">
        <v>243</v>
      </c>
      <c r="C51" s="46">
        <v>650</v>
      </c>
      <c r="D51" s="47">
        <v>1</v>
      </c>
      <c r="E51" s="47">
        <v>13</v>
      </c>
      <c r="F51" s="38" t="s">
        <v>252</v>
      </c>
      <c r="G51" s="48">
        <v>851</v>
      </c>
      <c r="H51" s="49">
        <v>8</v>
      </c>
      <c r="I51" s="49"/>
      <c r="J51" s="66">
        <v>1.1000000000000001</v>
      </c>
      <c r="K51" s="80"/>
      <c r="L51" s="67">
        <f t="shared" si="15"/>
        <v>0.13750000000000001</v>
      </c>
    </row>
    <row r="52" spans="1:12" x14ac:dyDescent="0.2">
      <c r="A52" s="34"/>
      <c r="B52" s="51" t="s">
        <v>244</v>
      </c>
      <c r="C52" s="46">
        <v>650</v>
      </c>
      <c r="D52" s="47">
        <v>1</v>
      </c>
      <c r="E52" s="47">
        <v>13</v>
      </c>
      <c r="F52" s="38" t="s">
        <v>252</v>
      </c>
      <c r="G52" s="48">
        <v>852</v>
      </c>
      <c r="H52" s="49">
        <v>27.3</v>
      </c>
      <c r="I52" s="49"/>
      <c r="J52" s="66">
        <v>7.2</v>
      </c>
      <c r="K52" s="80"/>
      <c r="L52" s="67">
        <f t="shared" si="15"/>
        <v>0.26373626373626374</v>
      </c>
    </row>
    <row r="53" spans="1:12" x14ac:dyDescent="0.2">
      <c r="A53" s="34"/>
      <c r="B53" s="51" t="s">
        <v>245</v>
      </c>
      <c r="C53" s="46">
        <v>650</v>
      </c>
      <c r="D53" s="47">
        <v>1</v>
      </c>
      <c r="E53" s="47">
        <v>13</v>
      </c>
      <c r="F53" s="38" t="s">
        <v>252</v>
      </c>
      <c r="G53" s="48">
        <v>853</v>
      </c>
      <c r="H53" s="49">
        <v>4.3</v>
      </c>
      <c r="I53" s="49"/>
      <c r="J53" s="66">
        <v>4.3</v>
      </c>
      <c r="K53" s="80"/>
      <c r="L53" s="67">
        <f t="shared" si="15"/>
        <v>1</v>
      </c>
    </row>
    <row r="54" spans="1:12" ht="48.75" customHeight="1" x14ac:dyDescent="0.2">
      <c r="A54" s="34"/>
      <c r="B54" s="56" t="s">
        <v>116</v>
      </c>
      <c r="C54" s="46">
        <v>650</v>
      </c>
      <c r="D54" s="47">
        <v>1</v>
      </c>
      <c r="E54" s="47">
        <v>13</v>
      </c>
      <c r="F54" s="38" t="s">
        <v>257</v>
      </c>
      <c r="G54" s="48"/>
      <c r="H54" s="49">
        <f>H55</f>
        <v>11.7</v>
      </c>
      <c r="I54" s="49"/>
      <c r="J54" s="49">
        <f>J55</f>
        <v>11.7</v>
      </c>
      <c r="K54" s="80"/>
      <c r="L54" s="67">
        <f t="shared" si="15"/>
        <v>1</v>
      </c>
    </row>
    <row r="55" spans="1:12" ht="16.5" customHeight="1" x14ac:dyDescent="0.2">
      <c r="A55" s="34"/>
      <c r="B55" s="56" t="s">
        <v>117</v>
      </c>
      <c r="C55" s="46">
        <v>650</v>
      </c>
      <c r="D55" s="47">
        <v>1</v>
      </c>
      <c r="E55" s="47">
        <v>13</v>
      </c>
      <c r="F55" s="38" t="s">
        <v>257</v>
      </c>
      <c r="G55" s="48">
        <v>500</v>
      </c>
      <c r="H55" s="49">
        <f>H56</f>
        <v>11.7</v>
      </c>
      <c r="I55" s="49"/>
      <c r="J55" s="49">
        <f>J56</f>
        <v>11.7</v>
      </c>
      <c r="K55" s="80"/>
      <c r="L55" s="67">
        <f t="shared" si="15"/>
        <v>1</v>
      </c>
    </row>
    <row r="56" spans="1:12" x14ac:dyDescent="0.2">
      <c r="A56" s="34"/>
      <c r="B56" s="51" t="s">
        <v>249</v>
      </c>
      <c r="C56" s="46">
        <v>650</v>
      </c>
      <c r="D56" s="47">
        <v>1</v>
      </c>
      <c r="E56" s="47">
        <v>13</v>
      </c>
      <c r="F56" s="38" t="s">
        <v>257</v>
      </c>
      <c r="G56" s="48">
        <v>540</v>
      </c>
      <c r="H56" s="49">
        <v>11.7</v>
      </c>
      <c r="I56" s="49"/>
      <c r="J56" s="66">
        <v>11.7</v>
      </c>
      <c r="K56" s="80"/>
      <c r="L56" s="67">
        <f t="shared" si="15"/>
        <v>1</v>
      </c>
    </row>
    <row r="57" spans="1:12" ht="23.25" customHeight="1" x14ac:dyDescent="0.2">
      <c r="A57" s="34"/>
      <c r="B57" s="56" t="s">
        <v>125</v>
      </c>
      <c r="C57" s="46">
        <v>650</v>
      </c>
      <c r="D57" s="47">
        <v>1</v>
      </c>
      <c r="E57" s="47">
        <v>13</v>
      </c>
      <c r="F57" s="38" t="s">
        <v>258</v>
      </c>
      <c r="G57" s="48"/>
      <c r="H57" s="49">
        <f>H58</f>
        <v>170</v>
      </c>
      <c r="I57" s="49"/>
      <c r="J57" s="49">
        <f>J58</f>
        <v>0</v>
      </c>
      <c r="K57" s="80"/>
      <c r="L57" s="67">
        <f t="shared" si="15"/>
        <v>0</v>
      </c>
    </row>
    <row r="58" spans="1:12" ht="23.25" customHeight="1" x14ac:dyDescent="0.2">
      <c r="A58" s="34"/>
      <c r="B58" s="51" t="s">
        <v>110</v>
      </c>
      <c r="C58" s="46">
        <v>650</v>
      </c>
      <c r="D58" s="47">
        <v>1</v>
      </c>
      <c r="E58" s="47">
        <v>13</v>
      </c>
      <c r="F58" s="38" t="s">
        <v>258</v>
      </c>
      <c r="G58" s="48">
        <v>240</v>
      </c>
      <c r="H58" s="49">
        <f>H59+H60</f>
        <v>170</v>
      </c>
      <c r="I58" s="49"/>
      <c r="J58" s="49">
        <f>J59+J60</f>
        <v>0</v>
      </c>
      <c r="K58" s="80"/>
      <c r="L58" s="67">
        <f t="shared" si="15"/>
        <v>0</v>
      </c>
    </row>
    <row r="59" spans="1:12" x14ac:dyDescent="0.2">
      <c r="A59" s="34"/>
      <c r="B59" s="51" t="s">
        <v>242</v>
      </c>
      <c r="C59" s="46">
        <v>650</v>
      </c>
      <c r="D59" s="47">
        <v>1</v>
      </c>
      <c r="E59" s="47">
        <v>13</v>
      </c>
      <c r="F59" s="38" t="s">
        <v>258</v>
      </c>
      <c r="G59" s="48">
        <v>244</v>
      </c>
      <c r="H59" s="49">
        <v>150</v>
      </c>
      <c r="I59" s="49"/>
      <c r="J59" s="66">
        <v>0</v>
      </c>
      <c r="K59" s="80"/>
      <c r="L59" s="67">
        <f t="shared" si="15"/>
        <v>0</v>
      </c>
    </row>
    <row r="60" spans="1:12" ht="36" x14ac:dyDescent="0.2">
      <c r="A60" s="34"/>
      <c r="B60" s="51" t="s">
        <v>259</v>
      </c>
      <c r="C60" s="46">
        <v>650</v>
      </c>
      <c r="D60" s="47">
        <v>1</v>
      </c>
      <c r="E60" s="47">
        <v>13</v>
      </c>
      <c r="F60" s="38" t="s">
        <v>258</v>
      </c>
      <c r="G60" s="48">
        <v>245</v>
      </c>
      <c r="H60" s="49">
        <v>20</v>
      </c>
      <c r="I60" s="49"/>
      <c r="J60" s="66">
        <v>0</v>
      </c>
      <c r="K60" s="80"/>
      <c r="L60" s="67">
        <f t="shared" si="15"/>
        <v>0</v>
      </c>
    </row>
    <row r="61" spans="1:12" hidden="1" x14ac:dyDescent="0.2">
      <c r="A61" s="34"/>
      <c r="B61" s="51" t="s">
        <v>260</v>
      </c>
      <c r="C61" s="46">
        <v>650</v>
      </c>
      <c r="D61" s="47">
        <v>1</v>
      </c>
      <c r="E61" s="47">
        <v>13</v>
      </c>
      <c r="F61" s="38" t="s">
        <v>261</v>
      </c>
      <c r="G61" s="48"/>
      <c r="H61" s="49">
        <v>0</v>
      </c>
      <c r="I61" s="49"/>
      <c r="J61" s="49">
        <v>0</v>
      </c>
      <c r="K61" s="44"/>
      <c r="L61" s="44"/>
    </row>
    <row r="62" spans="1:12" hidden="1" x14ac:dyDescent="0.2">
      <c r="A62" s="34"/>
      <c r="B62" s="51" t="s">
        <v>121</v>
      </c>
      <c r="C62" s="46">
        <v>650</v>
      </c>
      <c r="D62" s="47">
        <v>1</v>
      </c>
      <c r="E62" s="47">
        <v>13</v>
      </c>
      <c r="F62" s="38" t="s">
        <v>261</v>
      </c>
      <c r="G62" s="48">
        <v>870</v>
      </c>
      <c r="H62" s="49">
        <v>0</v>
      </c>
      <c r="I62" s="49"/>
      <c r="J62" s="44">
        <v>0</v>
      </c>
      <c r="K62" s="44"/>
      <c r="L62" s="44"/>
    </row>
    <row r="63" spans="1:12" x14ac:dyDescent="0.2">
      <c r="A63" s="34"/>
      <c r="B63" s="54" t="s">
        <v>126</v>
      </c>
      <c r="C63" s="46">
        <v>650</v>
      </c>
      <c r="D63" s="47">
        <v>2</v>
      </c>
      <c r="E63" s="38" t="s">
        <v>102</v>
      </c>
      <c r="F63" s="38"/>
      <c r="G63" s="48"/>
      <c r="H63" s="49">
        <f>H64</f>
        <v>871</v>
      </c>
      <c r="I63" s="49">
        <f>I64</f>
        <v>871</v>
      </c>
      <c r="J63" s="49">
        <f t="shared" ref="I63:J64" si="16">J64</f>
        <v>393.79999999999995</v>
      </c>
      <c r="K63" s="81">
        <f>J63</f>
        <v>393.79999999999995</v>
      </c>
      <c r="L63" s="67">
        <f t="shared" ref="L63:L79" si="17">J63/H63</f>
        <v>0.45212399540757747</v>
      </c>
    </row>
    <row r="64" spans="1:12" x14ac:dyDescent="0.2">
      <c r="A64" s="34"/>
      <c r="B64" s="56" t="s">
        <v>127</v>
      </c>
      <c r="C64" s="46">
        <v>650</v>
      </c>
      <c r="D64" s="47">
        <v>2</v>
      </c>
      <c r="E64" s="47">
        <v>3</v>
      </c>
      <c r="F64" s="57"/>
      <c r="G64" s="48"/>
      <c r="H64" s="49">
        <f>H65</f>
        <v>871</v>
      </c>
      <c r="I64" s="49">
        <f t="shared" si="16"/>
        <v>871</v>
      </c>
      <c r="J64" s="49">
        <f t="shared" si="16"/>
        <v>393.79999999999995</v>
      </c>
      <c r="K64" s="81">
        <f t="shared" ref="K64:K70" si="18">J64</f>
        <v>393.79999999999995</v>
      </c>
      <c r="L64" s="67">
        <f t="shared" si="17"/>
        <v>0.45212399540757747</v>
      </c>
    </row>
    <row r="65" spans="1:12" ht="24" x14ac:dyDescent="0.2">
      <c r="A65" s="34"/>
      <c r="B65" s="54" t="s">
        <v>128</v>
      </c>
      <c r="C65" s="46">
        <v>650</v>
      </c>
      <c r="D65" s="47">
        <v>2</v>
      </c>
      <c r="E65" s="47">
        <v>3</v>
      </c>
      <c r="F65" s="55" t="s">
        <v>129</v>
      </c>
      <c r="G65" s="48"/>
      <c r="H65" s="49">
        <f>H66+H70</f>
        <v>871</v>
      </c>
      <c r="I65" s="49">
        <f t="shared" ref="I65:J65" si="19">I66+I70</f>
        <v>871</v>
      </c>
      <c r="J65" s="49">
        <f t="shared" si="19"/>
        <v>393.79999999999995</v>
      </c>
      <c r="K65" s="81">
        <f t="shared" si="18"/>
        <v>393.79999999999995</v>
      </c>
      <c r="L65" s="67">
        <f t="shared" si="17"/>
        <v>0.45212399540757747</v>
      </c>
    </row>
    <row r="66" spans="1:12" ht="24" x14ac:dyDescent="0.2">
      <c r="A66" s="34"/>
      <c r="B66" s="45" t="s">
        <v>106</v>
      </c>
      <c r="C66" s="46">
        <v>650</v>
      </c>
      <c r="D66" s="47">
        <v>2</v>
      </c>
      <c r="E66" s="47">
        <v>3</v>
      </c>
      <c r="F66" s="55" t="s">
        <v>129</v>
      </c>
      <c r="G66" s="48">
        <v>120</v>
      </c>
      <c r="H66" s="49">
        <f>H67+H69+H68</f>
        <v>817.1</v>
      </c>
      <c r="I66" s="49">
        <f t="shared" ref="I66:J66" si="20">I67+I69+I68</f>
        <v>817.1</v>
      </c>
      <c r="J66" s="49">
        <f t="shared" si="20"/>
        <v>353.79999999999995</v>
      </c>
      <c r="K66" s="81">
        <f t="shared" si="18"/>
        <v>353.79999999999995</v>
      </c>
      <c r="L66" s="67">
        <f t="shared" si="17"/>
        <v>0.43299473748623174</v>
      </c>
    </row>
    <row r="67" spans="1:12" x14ac:dyDescent="0.2">
      <c r="A67" s="34"/>
      <c r="B67" s="51" t="s">
        <v>262</v>
      </c>
      <c r="C67" s="46">
        <v>650</v>
      </c>
      <c r="D67" s="47">
        <v>2</v>
      </c>
      <c r="E67" s="47">
        <v>3</v>
      </c>
      <c r="F67" s="55" t="s">
        <v>129</v>
      </c>
      <c r="G67" s="48">
        <v>121</v>
      </c>
      <c r="H67" s="49">
        <v>627.6</v>
      </c>
      <c r="I67" s="49">
        <f>H67</f>
        <v>627.6</v>
      </c>
      <c r="J67" s="66">
        <v>264.89999999999998</v>
      </c>
      <c r="K67" s="81">
        <f t="shared" si="18"/>
        <v>264.89999999999998</v>
      </c>
      <c r="L67" s="67">
        <f t="shared" si="17"/>
        <v>0.42208413001912043</v>
      </c>
    </row>
    <row r="68" spans="1:12" s="40" customFormat="1" ht="24" x14ac:dyDescent="0.2">
      <c r="A68" s="58"/>
      <c r="B68" s="51" t="s">
        <v>241</v>
      </c>
      <c r="C68" s="46">
        <v>650</v>
      </c>
      <c r="D68" s="47">
        <v>2</v>
      </c>
      <c r="E68" s="47">
        <v>3</v>
      </c>
      <c r="F68" s="55" t="s">
        <v>129</v>
      </c>
      <c r="G68" s="48">
        <v>122</v>
      </c>
      <c r="H68" s="49">
        <v>10</v>
      </c>
      <c r="I68" s="49">
        <f t="shared" ref="I68:I69" si="21">H68</f>
        <v>10</v>
      </c>
      <c r="J68" s="66">
        <v>0</v>
      </c>
      <c r="K68" s="81">
        <f t="shared" si="18"/>
        <v>0</v>
      </c>
      <c r="L68" s="67">
        <f t="shared" si="17"/>
        <v>0</v>
      </c>
    </row>
    <row r="69" spans="1:12" s="40" customFormat="1" ht="36" x14ac:dyDescent="0.2">
      <c r="A69" s="58"/>
      <c r="B69" s="51" t="s">
        <v>239</v>
      </c>
      <c r="C69" s="46">
        <v>650</v>
      </c>
      <c r="D69" s="47">
        <v>2</v>
      </c>
      <c r="E69" s="47">
        <v>3</v>
      </c>
      <c r="F69" s="55" t="s">
        <v>129</v>
      </c>
      <c r="G69" s="48">
        <v>129</v>
      </c>
      <c r="H69" s="49">
        <v>179.5</v>
      </c>
      <c r="I69" s="49">
        <f t="shared" si="21"/>
        <v>179.5</v>
      </c>
      <c r="J69" s="49">
        <v>88.9</v>
      </c>
      <c r="K69" s="81">
        <f t="shared" si="18"/>
        <v>88.9</v>
      </c>
      <c r="L69" s="67">
        <f t="shared" si="17"/>
        <v>0.4952646239554318</v>
      </c>
    </row>
    <row r="70" spans="1:12" ht="24" x14ac:dyDescent="0.2">
      <c r="A70" s="34"/>
      <c r="B70" s="51" t="s">
        <v>110</v>
      </c>
      <c r="C70" s="46">
        <v>650</v>
      </c>
      <c r="D70" s="47">
        <v>2</v>
      </c>
      <c r="E70" s="47">
        <v>3</v>
      </c>
      <c r="F70" s="55" t="s">
        <v>129</v>
      </c>
      <c r="G70" s="48">
        <v>240</v>
      </c>
      <c r="H70" s="49">
        <f>H71</f>
        <v>53.9</v>
      </c>
      <c r="I70" s="49">
        <f t="shared" ref="I70:J70" si="22">I71</f>
        <v>53.9</v>
      </c>
      <c r="J70" s="49">
        <f t="shared" si="22"/>
        <v>40</v>
      </c>
      <c r="K70" s="81">
        <f t="shared" si="18"/>
        <v>40</v>
      </c>
      <c r="L70" s="67">
        <f t="shared" si="17"/>
        <v>0.7421150278293136</v>
      </c>
    </row>
    <row r="71" spans="1:12" x14ac:dyDescent="0.2">
      <c r="A71" s="34"/>
      <c r="B71" s="51" t="s">
        <v>242</v>
      </c>
      <c r="C71" s="46">
        <v>650</v>
      </c>
      <c r="D71" s="47">
        <v>2</v>
      </c>
      <c r="E71" s="47">
        <v>3</v>
      </c>
      <c r="F71" s="55" t="s">
        <v>129</v>
      </c>
      <c r="G71" s="48">
        <v>244</v>
      </c>
      <c r="H71" s="49">
        <v>53.9</v>
      </c>
      <c r="I71" s="49">
        <f>H71</f>
        <v>53.9</v>
      </c>
      <c r="J71" s="49">
        <v>40</v>
      </c>
      <c r="K71" s="80">
        <v>40</v>
      </c>
      <c r="L71" s="67">
        <f t="shared" si="17"/>
        <v>0.7421150278293136</v>
      </c>
    </row>
    <row r="72" spans="1:12" ht="24" x14ac:dyDescent="0.2">
      <c r="A72" s="34"/>
      <c r="B72" s="54" t="s">
        <v>130</v>
      </c>
      <c r="C72" s="46">
        <v>650</v>
      </c>
      <c r="D72" s="47">
        <v>3</v>
      </c>
      <c r="E72" s="38" t="s">
        <v>102</v>
      </c>
      <c r="F72" s="38"/>
      <c r="G72" s="48" t="s">
        <v>103</v>
      </c>
      <c r="H72" s="49">
        <f>H73+H77+H83</f>
        <v>1378</v>
      </c>
      <c r="I72" s="49">
        <f t="shared" ref="I72:J72" si="23">I73+I77+I83</f>
        <v>393</v>
      </c>
      <c r="J72" s="49">
        <f t="shared" si="23"/>
        <v>192.3</v>
      </c>
      <c r="K72" s="80">
        <f t="shared" ref="K72:K74" si="24">J72</f>
        <v>192.3</v>
      </c>
      <c r="L72" s="67">
        <f t="shared" si="17"/>
        <v>0.1395500725689405</v>
      </c>
    </row>
    <row r="73" spans="1:12" x14ac:dyDescent="0.2">
      <c r="A73" s="34"/>
      <c r="B73" s="54" t="s">
        <v>131</v>
      </c>
      <c r="C73" s="46">
        <v>650</v>
      </c>
      <c r="D73" s="47">
        <v>3</v>
      </c>
      <c r="E73" s="47">
        <v>4</v>
      </c>
      <c r="F73" s="38"/>
      <c r="G73" s="48" t="s">
        <v>103</v>
      </c>
      <c r="H73" s="49">
        <f>H74</f>
        <v>393</v>
      </c>
      <c r="I73" s="49">
        <f>H73</f>
        <v>393</v>
      </c>
      <c r="J73" s="49">
        <f>J74</f>
        <v>192.3</v>
      </c>
      <c r="K73" s="80">
        <f t="shared" si="24"/>
        <v>192.3</v>
      </c>
      <c r="L73" s="67">
        <f t="shared" si="17"/>
        <v>0.48931297709923666</v>
      </c>
    </row>
    <row r="74" spans="1:12" ht="96" x14ac:dyDescent="0.2">
      <c r="A74" s="34"/>
      <c r="B74" s="56" t="s">
        <v>132</v>
      </c>
      <c r="C74" s="46">
        <v>650</v>
      </c>
      <c r="D74" s="47">
        <v>3</v>
      </c>
      <c r="E74" s="47">
        <v>4</v>
      </c>
      <c r="F74" s="38" t="s">
        <v>263</v>
      </c>
      <c r="G74" s="48"/>
      <c r="H74" s="49">
        <f>H75</f>
        <v>393</v>
      </c>
      <c r="I74" s="49">
        <f>H74</f>
        <v>393</v>
      </c>
      <c r="J74" s="49">
        <f>J75</f>
        <v>192.3</v>
      </c>
      <c r="K74" s="80">
        <f t="shared" si="24"/>
        <v>192.3</v>
      </c>
      <c r="L74" s="67">
        <f t="shared" si="17"/>
        <v>0.48931297709923666</v>
      </c>
    </row>
    <row r="75" spans="1:12" ht="24" x14ac:dyDescent="0.2">
      <c r="A75" s="34"/>
      <c r="B75" s="51" t="s">
        <v>110</v>
      </c>
      <c r="C75" s="46">
        <v>650</v>
      </c>
      <c r="D75" s="47">
        <v>3</v>
      </c>
      <c r="E75" s="47">
        <v>4</v>
      </c>
      <c r="F75" s="38" t="s">
        <v>263</v>
      </c>
      <c r="G75" s="48">
        <v>240</v>
      </c>
      <c r="H75" s="49">
        <f>H76</f>
        <v>393</v>
      </c>
      <c r="I75" s="49">
        <f t="shared" ref="I75:K75" si="25">I76</f>
        <v>393</v>
      </c>
      <c r="J75" s="49">
        <f t="shared" si="25"/>
        <v>192.3</v>
      </c>
      <c r="K75" s="49">
        <f t="shared" si="25"/>
        <v>192.3</v>
      </c>
      <c r="L75" s="67">
        <f t="shared" si="17"/>
        <v>0.48931297709923666</v>
      </c>
    </row>
    <row r="76" spans="1:12" x14ac:dyDescent="0.2">
      <c r="A76" s="34"/>
      <c r="B76" s="51" t="s">
        <v>242</v>
      </c>
      <c r="C76" s="46">
        <v>650</v>
      </c>
      <c r="D76" s="47">
        <v>3</v>
      </c>
      <c r="E76" s="47">
        <v>4</v>
      </c>
      <c r="F76" s="38" t="s">
        <v>263</v>
      </c>
      <c r="G76" s="48">
        <v>244</v>
      </c>
      <c r="H76" s="49">
        <v>393</v>
      </c>
      <c r="I76" s="49">
        <f>H76</f>
        <v>393</v>
      </c>
      <c r="J76" s="49">
        <v>192.3</v>
      </c>
      <c r="K76" s="80">
        <v>192.3</v>
      </c>
      <c r="L76" s="67">
        <f t="shared" si="17"/>
        <v>0.48931297709923666</v>
      </c>
    </row>
    <row r="77" spans="1:12" ht="35.25" customHeight="1" x14ac:dyDescent="0.2">
      <c r="A77" s="34"/>
      <c r="B77" s="54" t="s">
        <v>133</v>
      </c>
      <c r="C77" s="46">
        <v>650</v>
      </c>
      <c r="D77" s="47">
        <v>3</v>
      </c>
      <c r="E77" s="47">
        <v>9</v>
      </c>
      <c r="F77" s="38"/>
      <c r="G77" s="48" t="s">
        <v>103</v>
      </c>
      <c r="H77" s="49">
        <f>H78+H81</f>
        <v>50</v>
      </c>
      <c r="I77" s="49"/>
      <c r="J77" s="49">
        <f t="shared" ref="I77:K77" si="26">J78+J81</f>
        <v>0</v>
      </c>
      <c r="K77" s="49"/>
      <c r="L77" s="67">
        <f t="shared" si="17"/>
        <v>0</v>
      </c>
    </row>
    <row r="78" spans="1:12" ht="27.75" customHeight="1" x14ac:dyDescent="0.2">
      <c r="A78" s="34"/>
      <c r="B78" s="56" t="s">
        <v>134</v>
      </c>
      <c r="C78" s="46">
        <v>650</v>
      </c>
      <c r="D78" s="47">
        <v>3</v>
      </c>
      <c r="E78" s="47">
        <v>9</v>
      </c>
      <c r="F78" s="38" t="s">
        <v>264</v>
      </c>
      <c r="G78" s="48"/>
      <c r="H78" s="49">
        <f>H79</f>
        <v>50</v>
      </c>
      <c r="I78" s="49"/>
      <c r="J78" s="49">
        <f t="shared" ref="I78:K79" si="27">J79</f>
        <v>0</v>
      </c>
      <c r="K78" s="49"/>
      <c r="L78" s="67">
        <f t="shared" si="17"/>
        <v>0</v>
      </c>
    </row>
    <row r="79" spans="1:12" ht="24" x14ac:dyDescent="0.2">
      <c r="A79" s="34"/>
      <c r="B79" s="51" t="s">
        <v>110</v>
      </c>
      <c r="C79" s="46">
        <v>650</v>
      </c>
      <c r="D79" s="47">
        <v>3</v>
      </c>
      <c r="E79" s="47">
        <v>9</v>
      </c>
      <c r="F79" s="38" t="s">
        <v>264</v>
      </c>
      <c r="G79" s="48">
        <v>240</v>
      </c>
      <c r="H79" s="49">
        <f>H80</f>
        <v>50</v>
      </c>
      <c r="I79" s="49"/>
      <c r="J79" s="49">
        <f t="shared" si="27"/>
        <v>0</v>
      </c>
      <c r="K79" s="49"/>
      <c r="L79" s="67">
        <f t="shared" si="17"/>
        <v>0</v>
      </c>
    </row>
    <row r="80" spans="1:12" x14ac:dyDescent="0.2">
      <c r="A80" s="34"/>
      <c r="B80" s="51" t="s">
        <v>242</v>
      </c>
      <c r="C80" s="46">
        <v>650</v>
      </c>
      <c r="D80" s="47">
        <v>3</v>
      </c>
      <c r="E80" s="47">
        <v>9</v>
      </c>
      <c r="F80" s="38" t="s">
        <v>264</v>
      </c>
      <c r="G80" s="48">
        <v>244</v>
      </c>
      <c r="H80" s="49">
        <v>50</v>
      </c>
      <c r="I80" s="49"/>
      <c r="J80" s="66">
        <v>0</v>
      </c>
      <c r="K80" s="80"/>
      <c r="L80" s="44"/>
    </row>
    <row r="81" spans="1:12" ht="24" hidden="1" x14ac:dyDescent="0.2">
      <c r="A81" s="34"/>
      <c r="B81" s="56" t="s">
        <v>125</v>
      </c>
      <c r="C81" s="46">
        <v>650</v>
      </c>
      <c r="D81" s="47">
        <v>3</v>
      </c>
      <c r="E81" s="47">
        <v>9</v>
      </c>
      <c r="F81" s="38" t="s">
        <v>265</v>
      </c>
      <c r="G81" s="48"/>
      <c r="H81" s="49">
        <f>H82</f>
        <v>0</v>
      </c>
      <c r="I81" s="49"/>
      <c r="J81" s="44"/>
      <c r="K81" s="44"/>
      <c r="L81" s="44"/>
    </row>
    <row r="82" spans="1:12" hidden="1" x14ac:dyDescent="0.2">
      <c r="A82" s="34"/>
      <c r="B82" s="51" t="s">
        <v>266</v>
      </c>
      <c r="C82" s="46">
        <v>650</v>
      </c>
      <c r="D82" s="47">
        <v>3</v>
      </c>
      <c r="E82" s="47">
        <v>9</v>
      </c>
      <c r="F82" s="38" t="s">
        <v>265</v>
      </c>
      <c r="G82" s="48">
        <v>360</v>
      </c>
      <c r="H82" s="49">
        <v>0</v>
      </c>
      <c r="I82" s="49"/>
      <c r="J82" s="49">
        <f>J83+J86+J89</f>
        <v>0</v>
      </c>
      <c r="K82" s="44"/>
      <c r="L82" s="67" t="e">
        <f t="shared" ref="L82:L107" si="28">J82/H82</f>
        <v>#DIV/0!</v>
      </c>
    </row>
    <row r="83" spans="1:12" ht="24" x14ac:dyDescent="0.2">
      <c r="A83" s="34"/>
      <c r="B83" s="51" t="s">
        <v>135</v>
      </c>
      <c r="C83" s="46">
        <v>650</v>
      </c>
      <c r="D83" s="47">
        <v>3</v>
      </c>
      <c r="E83" s="47">
        <v>14</v>
      </c>
      <c r="F83" s="38"/>
      <c r="G83" s="48"/>
      <c r="H83" s="49">
        <f>H84+H87+H90+H93</f>
        <v>935</v>
      </c>
      <c r="I83" s="49"/>
      <c r="J83" s="49">
        <f>J84</f>
        <v>0</v>
      </c>
      <c r="K83" s="80"/>
      <c r="L83" s="67">
        <f t="shared" si="28"/>
        <v>0</v>
      </c>
    </row>
    <row r="84" spans="1:12" ht="25.5" customHeight="1" x14ac:dyDescent="0.2">
      <c r="A84" s="34"/>
      <c r="B84" s="56" t="s">
        <v>136</v>
      </c>
      <c r="C84" s="46">
        <v>650</v>
      </c>
      <c r="D84" s="47">
        <v>3</v>
      </c>
      <c r="E84" s="47">
        <v>14</v>
      </c>
      <c r="F84" s="38" t="s">
        <v>267</v>
      </c>
      <c r="G84" s="48"/>
      <c r="H84" s="49">
        <f>H85</f>
        <v>28</v>
      </c>
      <c r="I84" s="49"/>
      <c r="J84" s="49">
        <f>J85</f>
        <v>0</v>
      </c>
      <c r="K84" s="80"/>
      <c r="L84" s="67">
        <f t="shared" si="28"/>
        <v>0</v>
      </c>
    </row>
    <row r="85" spans="1:12" ht="24" x14ac:dyDescent="0.2">
      <c r="A85" s="34"/>
      <c r="B85" s="51" t="s">
        <v>110</v>
      </c>
      <c r="C85" s="46">
        <v>650</v>
      </c>
      <c r="D85" s="47">
        <v>3</v>
      </c>
      <c r="E85" s="47">
        <v>14</v>
      </c>
      <c r="F85" s="38" t="s">
        <v>267</v>
      </c>
      <c r="G85" s="48">
        <v>240</v>
      </c>
      <c r="H85" s="49">
        <f>H86</f>
        <v>28</v>
      </c>
      <c r="I85" s="49"/>
      <c r="J85" s="66">
        <v>0</v>
      </c>
      <c r="K85" s="80"/>
      <c r="L85" s="67">
        <f t="shared" si="28"/>
        <v>0</v>
      </c>
    </row>
    <row r="86" spans="1:12" ht="30" customHeight="1" x14ac:dyDescent="0.2">
      <c r="A86" s="34"/>
      <c r="B86" s="51" t="s">
        <v>242</v>
      </c>
      <c r="C86" s="46">
        <v>650</v>
      </c>
      <c r="D86" s="47">
        <v>3</v>
      </c>
      <c r="E86" s="47">
        <v>14</v>
      </c>
      <c r="F86" s="38" t="s">
        <v>267</v>
      </c>
      <c r="G86" s="48">
        <v>244</v>
      </c>
      <c r="H86" s="49">
        <v>28</v>
      </c>
      <c r="I86" s="49"/>
      <c r="J86" s="49">
        <f>J87</f>
        <v>0</v>
      </c>
      <c r="K86" s="80"/>
      <c r="L86" s="67">
        <f t="shared" si="28"/>
        <v>0</v>
      </c>
    </row>
    <row r="87" spans="1:12" ht="24" x14ac:dyDescent="0.2">
      <c r="A87" s="34"/>
      <c r="B87" s="51" t="s">
        <v>137</v>
      </c>
      <c r="C87" s="46">
        <v>650</v>
      </c>
      <c r="D87" s="47">
        <v>3</v>
      </c>
      <c r="E87" s="47">
        <v>14</v>
      </c>
      <c r="F87" s="38" t="s">
        <v>268</v>
      </c>
      <c r="G87" s="48"/>
      <c r="H87" s="49">
        <f>H88</f>
        <v>7</v>
      </c>
      <c r="I87" s="49"/>
      <c r="J87" s="49">
        <f>J88</f>
        <v>0</v>
      </c>
      <c r="K87" s="80"/>
      <c r="L87" s="67">
        <f t="shared" si="28"/>
        <v>0</v>
      </c>
    </row>
    <row r="88" spans="1:12" ht="24" x14ac:dyDescent="0.2">
      <c r="A88" s="34"/>
      <c r="B88" s="51" t="s">
        <v>110</v>
      </c>
      <c r="C88" s="46">
        <v>650</v>
      </c>
      <c r="D88" s="47">
        <v>3</v>
      </c>
      <c r="E88" s="47">
        <v>14</v>
      </c>
      <c r="F88" s="38" t="s">
        <v>268</v>
      </c>
      <c r="G88" s="48">
        <v>240</v>
      </c>
      <c r="H88" s="49">
        <f>H89</f>
        <v>7</v>
      </c>
      <c r="I88" s="49"/>
      <c r="J88" s="66">
        <v>0</v>
      </c>
      <c r="K88" s="80"/>
      <c r="L88" s="67">
        <f t="shared" si="28"/>
        <v>0</v>
      </c>
    </row>
    <row r="89" spans="1:12" ht="33" customHeight="1" x14ac:dyDescent="0.2">
      <c r="A89" s="34"/>
      <c r="B89" s="51" t="s">
        <v>242</v>
      </c>
      <c r="C89" s="46">
        <v>650</v>
      </c>
      <c r="D89" s="47">
        <v>3</v>
      </c>
      <c r="E89" s="47">
        <v>14</v>
      </c>
      <c r="F89" s="38" t="s">
        <v>268</v>
      </c>
      <c r="G89" s="48">
        <v>244</v>
      </c>
      <c r="H89" s="49">
        <v>7</v>
      </c>
      <c r="I89" s="49"/>
      <c r="J89" s="49">
        <f>J90</f>
        <v>0</v>
      </c>
      <c r="K89" s="80"/>
      <c r="L89" s="67">
        <f t="shared" si="28"/>
        <v>0</v>
      </c>
    </row>
    <row r="90" spans="1:12" ht="24" x14ac:dyDescent="0.2">
      <c r="A90" s="34"/>
      <c r="B90" s="51" t="s">
        <v>317</v>
      </c>
      <c r="C90" s="46">
        <v>650</v>
      </c>
      <c r="D90" s="47">
        <v>3</v>
      </c>
      <c r="E90" s="47">
        <v>14</v>
      </c>
      <c r="F90" s="47" t="s">
        <v>318</v>
      </c>
      <c r="G90" s="48"/>
      <c r="H90" s="49">
        <f>H91</f>
        <v>720</v>
      </c>
      <c r="I90" s="49"/>
      <c r="J90" s="49">
        <f t="shared" ref="I90:J91" si="29">J91</f>
        <v>0</v>
      </c>
      <c r="K90" s="80"/>
      <c r="L90" s="67">
        <f t="shared" si="28"/>
        <v>0</v>
      </c>
    </row>
    <row r="91" spans="1:12" ht="24" x14ac:dyDescent="0.2">
      <c r="A91" s="34"/>
      <c r="B91" s="51" t="s">
        <v>110</v>
      </c>
      <c r="C91" s="46">
        <v>650</v>
      </c>
      <c r="D91" s="47">
        <v>3</v>
      </c>
      <c r="E91" s="47">
        <v>14</v>
      </c>
      <c r="F91" s="38" t="s">
        <v>318</v>
      </c>
      <c r="G91" s="48">
        <v>240</v>
      </c>
      <c r="H91" s="49">
        <f>H92</f>
        <v>720</v>
      </c>
      <c r="I91" s="49"/>
      <c r="J91" s="49">
        <f t="shared" si="29"/>
        <v>0</v>
      </c>
      <c r="K91" s="80"/>
      <c r="L91" s="67">
        <f t="shared" si="28"/>
        <v>0</v>
      </c>
    </row>
    <row r="92" spans="1:12" ht="13.5" customHeight="1" x14ac:dyDescent="0.2">
      <c r="A92" s="34"/>
      <c r="B92" s="51" t="s">
        <v>242</v>
      </c>
      <c r="C92" s="46">
        <v>650</v>
      </c>
      <c r="D92" s="47">
        <v>3</v>
      </c>
      <c r="E92" s="47">
        <v>14</v>
      </c>
      <c r="F92" s="38" t="s">
        <v>318</v>
      </c>
      <c r="G92" s="48">
        <v>244</v>
      </c>
      <c r="H92" s="49">
        <v>720</v>
      </c>
      <c r="I92" s="49"/>
      <c r="J92" s="49">
        <v>0</v>
      </c>
      <c r="K92" s="80"/>
      <c r="L92" s="67">
        <f t="shared" si="28"/>
        <v>0</v>
      </c>
    </row>
    <row r="93" spans="1:12" ht="24" x14ac:dyDescent="0.2">
      <c r="A93" s="34"/>
      <c r="B93" s="51" t="s">
        <v>137</v>
      </c>
      <c r="C93" s="46">
        <v>650</v>
      </c>
      <c r="D93" s="47">
        <v>3</v>
      </c>
      <c r="E93" s="47">
        <v>14</v>
      </c>
      <c r="F93" s="38" t="s">
        <v>269</v>
      </c>
      <c r="G93" s="48"/>
      <c r="H93" s="49">
        <f>H94</f>
        <v>180</v>
      </c>
      <c r="I93" s="49"/>
      <c r="J93" s="49">
        <f t="shared" ref="I93:J94" si="30">J94</f>
        <v>0</v>
      </c>
      <c r="K93" s="80"/>
      <c r="L93" s="67">
        <f t="shared" si="28"/>
        <v>0</v>
      </c>
    </row>
    <row r="94" spans="1:12" ht="35.25" customHeight="1" x14ac:dyDescent="0.2">
      <c r="A94" s="34"/>
      <c r="B94" s="51" t="s">
        <v>110</v>
      </c>
      <c r="C94" s="46">
        <v>650</v>
      </c>
      <c r="D94" s="47">
        <v>3</v>
      </c>
      <c r="E94" s="47">
        <v>14</v>
      </c>
      <c r="F94" s="38" t="s">
        <v>269</v>
      </c>
      <c r="G94" s="48">
        <v>240</v>
      </c>
      <c r="H94" s="49">
        <f>H95</f>
        <v>180</v>
      </c>
      <c r="I94" s="49"/>
      <c r="J94" s="49">
        <f t="shared" si="30"/>
        <v>0</v>
      </c>
      <c r="K94" s="80"/>
      <c r="L94" s="67">
        <f t="shared" si="28"/>
        <v>0</v>
      </c>
    </row>
    <row r="95" spans="1:12" ht="13.5" customHeight="1" x14ac:dyDescent="0.2">
      <c r="A95" s="34"/>
      <c r="B95" s="51" t="s">
        <v>242</v>
      </c>
      <c r="C95" s="46">
        <v>650</v>
      </c>
      <c r="D95" s="47">
        <v>3</v>
      </c>
      <c r="E95" s="47">
        <v>14</v>
      </c>
      <c r="F95" s="38" t="s">
        <v>269</v>
      </c>
      <c r="G95" s="48">
        <v>244</v>
      </c>
      <c r="H95" s="49">
        <v>180</v>
      </c>
      <c r="I95" s="49"/>
      <c r="J95" s="49">
        <v>0</v>
      </c>
      <c r="K95" s="80"/>
      <c r="L95" s="67">
        <f t="shared" si="28"/>
        <v>0</v>
      </c>
    </row>
    <row r="96" spans="1:12" x14ac:dyDescent="0.2">
      <c r="A96" s="34"/>
      <c r="B96" s="54" t="s">
        <v>138</v>
      </c>
      <c r="C96" s="46">
        <v>650</v>
      </c>
      <c r="D96" s="38" t="s">
        <v>139</v>
      </c>
      <c r="E96" s="38" t="s">
        <v>102</v>
      </c>
      <c r="F96" s="38"/>
      <c r="G96" s="48" t="s">
        <v>103</v>
      </c>
      <c r="H96" s="49">
        <f>H97+H106+H115+H119+H123</f>
        <v>17318.599999999999</v>
      </c>
      <c r="I96" s="49"/>
      <c r="J96" s="49">
        <f t="shared" ref="I96:J96" si="31">J97+J106+J115+J119+J123</f>
        <v>5385.4</v>
      </c>
      <c r="K96" s="80"/>
      <c r="L96" s="67">
        <f t="shared" si="28"/>
        <v>0.31096047024586282</v>
      </c>
    </row>
    <row r="97" spans="1:12" ht="29.25" customHeight="1" x14ac:dyDescent="0.2">
      <c r="A97" s="34"/>
      <c r="B97" s="54" t="s">
        <v>140</v>
      </c>
      <c r="C97" s="46">
        <v>650</v>
      </c>
      <c r="D97" s="38" t="s">
        <v>139</v>
      </c>
      <c r="E97" s="38" t="s">
        <v>141</v>
      </c>
      <c r="F97" s="38"/>
      <c r="G97" s="48" t="s">
        <v>103</v>
      </c>
      <c r="H97" s="49">
        <f>H98+H102</f>
        <v>1286.8000000000002</v>
      </c>
      <c r="I97" s="49"/>
      <c r="J97" s="49">
        <f t="shared" ref="I97:J97" si="32">J98+J102</f>
        <v>289.89999999999998</v>
      </c>
      <c r="K97" s="80"/>
      <c r="L97" s="67">
        <f t="shared" si="28"/>
        <v>0.22528753497046933</v>
      </c>
    </row>
    <row r="98" spans="1:12" ht="33.75" customHeight="1" x14ac:dyDescent="0.2">
      <c r="A98" s="34"/>
      <c r="B98" s="56" t="s">
        <v>142</v>
      </c>
      <c r="C98" s="46">
        <v>650</v>
      </c>
      <c r="D98" s="38" t="s">
        <v>139</v>
      </c>
      <c r="E98" s="38" t="s">
        <v>141</v>
      </c>
      <c r="F98" s="38" t="s">
        <v>270</v>
      </c>
      <c r="G98" s="48"/>
      <c r="H98" s="49">
        <f>H99</f>
        <v>989.2</v>
      </c>
      <c r="I98" s="49"/>
      <c r="J98" s="82">
        <f t="shared" ref="I98:J98" si="33">J99</f>
        <v>79.900000000000006</v>
      </c>
      <c r="K98" s="80"/>
      <c r="L98" s="67">
        <f t="shared" si="28"/>
        <v>8.0772341285887589E-2</v>
      </c>
    </row>
    <row r="99" spans="1:12" x14ac:dyDescent="0.2">
      <c r="A99" s="34"/>
      <c r="B99" s="51" t="s">
        <v>124</v>
      </c>
      <c r="C99" s="46">
        <v>650</v>
      </c>
      <c r="D99" s="38" t="s">
        <v>139</v>
      </c>
      <c r="E99" s="38" t="s">
        <v>141</v>
      </c>
      <c r="F99" s="38" t="s">
        <v>270</v>
      </c>
      <c r="G99" s="48">
        <v>110</v>
      </c>
      <c r="H99" s="49">
        <f>H100+H101</f>
        <v>989.2</v>
      </c>
      <c r="I99" s="49"/>
      <c r="J99" s="49">
        <f t="shared" ref="I99:J99" si="34">J100+J101</f>
        <v>79.900000000000006</v>
      </c>
      <c r="K99" s="80"/>
      <c r="L99" s="67">
        <f t="shared" si="28"/>
        <v>8.0772341285887589E-2</v>
      </c>
    </row>
    <row r="100" spans="1:12" x14ac:dyDescent="0.2">
      <c r="A100" s="34"/>
      <c r="B100" s="51" t="s">
        <v>253</v>
      </c>
      <c r="C100" s="46">
        <v>650</v>
      </c>
      <c r="D100" s="38" t="s">
        <v>139</v>
      </c>
      <c r="E100" s="38" t="s">
        <v>141</v>
      </c>
      <c r="F100" s="38" t="s">
        <v>270</v>
      </c>
      <c r="G100" s="48">
        <v>111</v>
      </c>
      <c r="H100" s="49">
        <v>759.9</v>
      </c>
      <c r="I100" s="49"/>
      <c r="J100" s="66">
        <v>61.4</v>
      </c>
      <c r="K100" s="80"/>
      <c r="L100" s="67">
        <f t="shared" si="28"/>
        <v>8.0800105277010134E-2</v>
      </c>
    </row>
    <row r="101" spans="1:12" ht="27" customHeight="1" x14ac:dyDescent="0.2">
      <c r="A101" s="34"/>
      <c r="B101" s="51" t="s">
        <v>255</v>
      </c>
      <c r="C101" s="46">
        <v>650</v>
      </c>
      <c r="D101" s="38" t="s">
        <v>139</v>
      </c>
      <c r="E101" s="38" t="s">
        <v>141</v>
      </c>
      <c r="F101" s="38" t="s">
        <v>270</v>
      </c>
      <c r="G101" s="48">
        <v>119</v>
      </c>
      <c r="H101" s="49">
        <v>229.3</v>
      </c>
      <c r="I101" s="49"/>
      <c r="J101" s="66">
        <v>18.5</v>
      </c>
      <c r="K101" s="80"/>
      <c r="L101" s="67">
        <f t="shared" si="28"/>
        <v>8.0680331443523767E-2</v>
      </c>
    </row>
    <row r="102" spans="1:12" ht="36" x14ac:dyDescent="0.2">
      <c r="A102" s="34"/>
      <c r="B102" s="51" t="s">
        <v>143</v>
      </c>
      <c r="C102" s="46">
        <v>650</v>
      </c>
      <c r="D102" s="38" t="s">
        <v>139</v>
      </c>
      <c r="E102" s="38" t="s">
        <v>141</v>
      </c>
      <c r="F102" s="38" t="s">
        <v>271</v>
      </c>
      <c r="G102" s="48"/>
      <c r="H102" s="49">
        <f>SUM(H104:H105)</f>
        <v>297.60000000000002</v>
      </c>
      <c r="I102" s="49"/>
      <c r="J102" s="49">
        <f>J103+J105+J108</f>
        <v>210</v>
      </c>
      <c r="K102" s="80"/>
      <c r="L102" s="67">
        <f t="shared" si="28"/>
        <v>0.70564516129032251</v>
      </c>
    </row>
    <row r="103" spans="1:12" x14ac:dyDescent="0.2">
      <c r="A103" s="34"/>
      <c r="B103" s="51" t="s">
        <v>124</v>
      </c>
      <c r="C103" s="46">
        <v>650</v>
      </c>
      <c r="D103" s="38" t="s">
        <v>139</v>
      </c>
      <c r="E103" s="38" t="s">
        <v>141</v>
      </c>
      <c r="F103" s="38" t="s">
        <v>271</v>
      </c>
      <c r="G103" s="48">
        <v>110</v>
      </c>
      <c r="H103" s="49">
        <f>H104+H105</f>
        <v>297.60000000000002</v>
      </c>
      <c r="I103" s="49"/>
      <c r="J103" s="49">
        <f>J104</f>
        <v>162</v>
      </c>
      <c r="K103" s="80"/>
      <c r="L103" s="67">
        <f t="shared" si="28"/>
        <v>0.54435483870967738</v>
      </c>
    </row>
    <row r="104" spans="1:12" x14ac:dyDescent="0.2">
      <c r="A104" s="34"/>
      <c r="B104" s="51" t="s">
        <v>253</v>
      </c>
      <c r="C104" s="46">
        <v>650</v>
      </c>
      <c r="D104" s="38" t="s">
        <v>139</v>
      </c>
      <c r="E104" s="38" t="s">
        <v>141</v>
      </c>
      <c r="F104" s="38" t="s">
        <v>271</v>
      </c>
      <c r="G104" s="48">
        <v>111</v>
      </c>
      <c r="H104" s="49">
        <v>228.6</v>
      </c>
      <c r="I104" s="49"/>
      <c r="J104" s="66">
        <v>162</v>
      </c>
      <c r="K104" s="80"/>
      <c r="L104" s="67">
        <f t="shared" si="28"/>
        <v>0.70866141732283461</v>
      </c>
    </row>
    <row r="105" spans="1:12" ht="36" x14ac:dyDescent="0.2">
      <c r="A105" s="34"/>
      <c r="B105" s="51" t="s">
        <v>255</v>
      </c>
      <c r="C105" s="46">
        <v>650</v>
      </c>
      <c r="D105" s="38" t="s">
        <v>139</v>
      </c>
      <c r="E105" s="38" t="s">
        <v>141</v>
      </c>
      <c r="F105" s="38" t="s">
        <v>271</v>
      </c>
      <c r="G105" s="48">
        <v>119</v>
      </c>
      <c r="H105" s="49">
        <v>69</v>
      </c>
      <c r="I105" s="49"/>
      <c r="J105" s="49">
        <v>48</v>
      </c>
      <c r="K105" s="80"/>
      <c r="L105" s="67">
        <f t="shared" si="28"/>
        <v>0.69565217391304346</v>
      </c>
    </row>
    <row r="106" spans="1:12" x14ac:dyDescent="0.2">
      <c r="A106" s="34"/>
      <c r="B106" s="54" t="s">
        <v>144</v>
      </c>
      <c r="C106" s="46">
        <v>650</v>
      </c>
      <c r="D106" s="38" t="s">
        <v>139</v>
      </c>
      <c r="E106" s="38" t="s">
        <v>145</v>
      </c>
      <c r="F106" s="38"/>
      <c r="G106" s="48" t="s">
        <v>103</v>
      </c>
      <c r="H106" s="49">
        <f>H107+H109+H112</f>
        <v>1741</v>
      </c>
      <c r="I106" s="49"/>
      <c r="J106" s="49">
        <f t="shared" ref="I106:J106" si="35">J107+J109+J112</f>
        <v>268</v>
      </c>
      <c r="K106" s="80"/>
      <c r="L106" s="67">
        <f t="shared" si="28"/>
        <v>0.15393452039058012</v>
      </c>
    </row>
    <row r="107" spans="1:12" x14ac:dyDescent="0.2">
      <c r="A107" s="34"/>
      <c r="B107" s="56" t="s">
        <v>146</v>
      </c>
      <c r="C107" s="46">
        <v>650</v>
      </c>
      <c r="D107" s="38" t="s">
        <v>139</v>
      </c>
      <c r="E107" s="38" t="s">
        <v>145</v>
      </c>
      <c r="F107" s="38" t="s">
        <v>272</v>
      </c>
      <c r="G107" s="48"/>
      <c r="H107" s="49">
        <f>H108</f>
        <v>1473</v>
      </c>
      <c r="I107" s="49"/>
      <c r="J107" s="49">
        <f t="shared" ref="I107:J107" si="36">J108</f>
        <v>0</v>
      </c>
      <c r="K107" s="80"/>
      <c r="L107" s="67">
        <f t="shared" si="28"/>
        <v>0</v>
      </c>
    </row>
    <row r="108" spans="1:12" ht="36" x14ac:dyDescent="0.2">
      <c r="A108" s="34"/>
      <c r="B108" s="51" t="s">
        <v>147</v>
      </c>
      <c r="C108" s="46">
        <v>650</v>
      </c>
      <c r="D108" s="38" t="s">
        <v>139</v>
      </c>
      <c r="E108" s="38" t="s">
        <v>145</v>
      </c>
      <c r="F108" s="38" t="s">
        <v>272</v>
      </c>
      <c r="G108" s="48">
        <v>810</v>
      </c>
      <c r="H108" s="49">
        <v>1473</v>
      </c>
      <c r="I108" s="49"/>
      <c r="J108" s="49"/>
      <c r="K108" s="80"/>
      <c r="L108" s="44"/>
    </row>
    <row r="109" spans="1:12" ht="48" x14ac:dyDescent="0.2">
      <c r="A109" s="34"/>
      <c r="B109" s="56" t="s">
        <v>116</v>
      </c>
      <c r="C109" s="46">
        <v>650</v>
      </c>
      <c r="D109" s="38" t="s">
        <v>139</v>
      </c>
      <c r="E109" s="38" t="s">
        <v>145</v>
      </c>
      <c r="F109" s="38" t="s">
        <v>273</v>
      </c>
      <c r="G109" s="48"/>
      <c r="H109" s="49">
        <f>H110</f>
        <v>268</v>
      </c>
      <c r="I109" s="49"/>
      <c r="J109" s="49">
        <f t="shared" ref="I109:J110" si="37">J110</f>
        <v>268</v>
      </c>
      <c r="K109" s="80"/>
      <c r="L109" s="44"/>
    </row>
    <row r="110" spans="1:12" x14ac:dyDescent="0.2">
      <c r="A110" s="34"/>
      <c r="B110" s="56" t="s">
        <v>117</v>
      </c>
      <c r="C110" s="46">
        <v>650</v>
      </c>
      <c r="D110" s="38" t="s">
        <v>139</v>
      </c>
      <c r="E110" s="38" t="s">
        <v>145</v>
      </c>
      <c r="F110" s="38" t="s">
        <v>273</v>
      </c>
      <c r="G110" s="48">
        <v>500</v>
      </c>
      <c r="H110" s="49">
        <f>H111</f>
        <v>268</v>
      </c>
      <c r="I110" s="49"/>
      <c r="J110" s="49">
        <f t="shared" si="37"/>
        <v>268</v>
      </c>
      <c r="K110" s="80"/>
      <c r="L110" s="44"/>
    </row>
    <row r="111" spans="1:12" x14ac:dyDescent="0.2">
      <c r="A111" s="34"/>
      <c r="B111" s="51" t="s">
        <v>118</v>
      </c>
      <c r="C111" s="46">
        <v>650</v>
      </c>
      <c r="D111" s="38" t="s">
        <v>139</v>
      </c>
      <c r="E111" s="38" t="s">
        <v>145</v>
      </c>
      <c r="F111" s="38" t="s">
        <v>273</v>
      </c>
      <c r="G111" s="48">
        <v>540</v>
      </c>
      <c r="H111" s="49">
        <v>268</v>
      </c>
      <c r="I111" s="49"/>
      <c r="J111" s="49">
        <v>268</v>
      </c>
      <c r="K111" s="80"/>
      <c r="L111" s="67">
        <f t="shared" ref="L111:L130" si="38">J111/H111</f>
        <v>1</v>
      </c>
    </row>
    <row r="112" spans="1:12" ht="24" hidden="1" x14ac:dyDescent="0.2">
      <c r="A112" s="34"/>
      <c r="B112" s="51" t="s">
        <v>125</v>
      </c>
      <c r="C112" s="46">
        <v>650</v>
      </c>
      <c r="D112" s="38" t="s">
        <v>139</v>
      </c>
      <c r="E112" s="38" t="s">
        <v>145</v>
      </c>
      <c r="F112" s="38" t="s">
        <v>274</v>
      </c>
      <c r="G112" s="48"/>
      <c r="H112" s="49">
        <f>H113</f>
        <v>0</v>
      </c>
      <c r="I112" s="49"/>
      <c r="J112" s="49">
        <f>J113</f>
        <v>0</v>
      </c>
      <c r="K112" s="44"/>
      <c r="L112" s="67" t="e">
        <f t="shared" si="38"/>
        <v>#DIV/0!</v>
      </c>
    </row>
    <row r="113" spans="1:12" ht="24" hidden="1" x14ac:dyDescent="0.2">
      <c r="A113" s="34"/>
      <c r="B113" s="51" t="s">
        <v>110</v>
      </c>
      <c r="C113" s="46">
        <v>650</v>
      </c>
      <c r="D113" s="38" t="s">
        <v>139</v>
      </c>
      <c r="E113" s="38" t="s">
        <v>145</v>
      </c>
      <c r="F113" s="38" t="s">
        <v>274</v>
      </c>
      <c r="G113" s="48">
        <v>240</v>
      </c>
      <c r="H113" s="49">
        <f>H114</f>
        <v>0</v>
      </c>
      <c r="I113" s="49"/>
      <c r="J113" s="49">
        <f>J114</f>
        <v>0</v>
      </c>
      <c r="K113" s="44"/>
      <c r="L113" s="67" t="e">
        <f t="shared" si="38"/>
        <v>#DIV/0!</v>
      </c>
    </row>
    <row r="114" spans="1:12" hidden="1" x14ac:dyDescent="0.2">
      <c r="A114" s="34"/>
      <c r="B114" s="51" t="s">
        <v>242</v>
      </c>
      <c r="C114" s="46">
        <v>650</v>
      </c>
      <c r="D114" s="38" t="s">
        <v>139</v>
      </c>
      <c r="E114" s="38" t="s">
        <v>145</v>
      </c>
      <c r="F114" s="38" t="s">
        <v>274</v>
      </c>
      <c r="G114" s="48">
        <v>244</v>
      </c>
      <c r="H114" s="49">
        <v>0</v>
      </c>
      <c r="I114" s="49"/>
      <c r="J114" s="44"/>
      <c r="K114" s="44"/>
      <c r="L114" s="67" t="e">
        <f t="shared" si="38"/>
        <v>#DIV/0!</v>
      </c>
    </row>
    <row r="115" spans="1:12" x14ac:dyDescent="0.2">
      <c r="A115" s="34"/>
      <c r="B115" s="54" t="s">
        <v>148</v>
      </c>
      <c r="C115" s="46">
        <v>650</v>
      </c>
      <c r="D115" s="38" t="s">
        <v>139</v>
      </c>
      <c r="E115" s="38" t="s">
        <v>149</v>
      </c>
      <c r="F115" s="38"/>
      <c r="G115" s="48" t="s">
        <v>103</v>
      </c>
      <c r="H115" s="49">
        <f>H116</f>
        <v>11608.8</v>
      </c>
      <c r="I115" s="49"/>
      <c r="J115" s="49">
        <f t="shared" ref="I115:J117" si="39">J116</f>
        <v>4497</v>
      </c>
      <c r="K115" s="80"/>
      <c r="L115" s="67">
        <f t="shared" si="38"/>
        <v>0.38737854041761427</v>
      </c>
    </row>
    <row r="116" spans="1:12" ht="24" x14ac:dyDescent="0.2">
      <c r="A116" s="34"/>
      <c r="B116" s="51" t="s">
        <v>125</v>
      </c>
      <c r="C116" s="46">
        <v>650</v>
      </c>
      <c r="D116" s="38" t="s">
        <v>139</v>
      </c>
      <c r="E116" s="38" t="s">
        <v>149</v>
      </c>
      <c r="F116" s="38" t="s">
        <v>275</v>
      </c>
      <c r="G116" s="48"/>
      <c r="H116" s="49">
        <f>H117</f>
        <v>11608.8</v>
      </c>
      <c r="I116" s="49"/>
      <c r="J116" s="49">
        <f t="shared" si="39"/>
        <v>4497</v>
      </c>
      <c r="K116" s="80"/>
      <c r="L116" s="67">
        <f t="shared" si="38"/>
        <v>0.38737854041761427</v>
      </c>
    </row>
    <row r="117" spans="1:12" ht="24" x14ac:dyDescent="0.2">
      <c r="A117" s="34"/>
      <c r="B117" s="51" t="s">
        <v>110</v>
      </c>
      <c r="C117" s="46">
        <v>650</v>
      </c>
      <c r="D117" s="38" t="s">
        <v>139</v>
      </c>
      <c r="E117" s="38" t="s">
        <v>149</v>
      </c>
      <c r="F117" s="38" t="s">
        <v>275</v>
      </c>
      <c r="G117" s="48">
        <v>240</v>
      </c>
      <c r="H117" s="49">
        <f>H118</f>
        <v>11608.8</v>
      </c>
      <c r="I117" s="49"/>
      <c r="J117" s="49">
        <f t="shared" si="39"/>
        <v>4497</v>
      </c>
      <c r="K117" s="80"/>
      <c r="L117" s="67">
        <f t="shared" si="38"/>
        <v>0.38737854041761427</v>
      </c>
    </row>
    <row r="118" spans="1:12" x14ac:dyDescent="0.2">
      <c r="A118" s="34"/>
      <c r="B118" s="51" t="s">
        <v>242</v>
      </c>
      <c r="C118" s="46">
        <v>650</v>
      </c>
      <c r="D118" s="38" t="s">
        <v>139</v>
      </c>
      <c r="E118" s="38" t="s">
        <v>149</v>
      </c>
      <c r="F118" s="38" t="s">
        <v>275</v>
      </c>
      <c r="G118" s="48">
        <v>244</v>
      </c>
      <c r="H118" s="49">
        <v>11608.8</v>
      </c>
      <c r="I118" s="49"/>
      <c r="J118" s="49">
        <v>4497</v>
      </c>
      <c r="K118" s="80"/>
      <c r="L118" s="67">
        <f t="shared" si="38"/>
        <v>0.38737854041761427</v>
      </c>
    </row>
    <row r="119" spans="1:12" x14ac:dyDescent="0.2">
      <c r="A119" s="34"/>
      <c r="B119" s="54" t="s">
        <v>150</v>
      </c>
      <c r="C119" s="46">
        <v>650</v>
      </c>
      <c r="D119" s="38" t="s">
        <v>139</v>
      </c>
      <c r="E119" s="38" t="s">
        <v>151</v>
      </c>
      <c r="F119" s="38"/>
      <c r="G119" s="48" t="s">
        <v>103</v>
      </c>
      <c r="H119" s="49">
        <f>H120</f>
        <v>682</v>
      </c>
      <c r="I119" s="49"/>
      <c r="J119" s="49">
        <f t="shared" ref="I119:J121" si="40">J120</f>
        <v>270.5</v>
      </c>
      <c r="K119" s="80"/>
      <c r="L119" s="67">
        <f t="shared" si="38"/>
        <v>0.39662756598240467</v>
      </c>
    </row>
    <row r="120" spans="1:12" x14ac:dyDescent="0.2">
      <c r="A120" s="34"/>
      <c r="B120" s="56" t="s">
        <v>152</v>
      </c>
      <c r="C120" s="46">
        <v>650</v>
      </c>
      <c r="D120" s="38" t="s">
        <v>139</v>
      </c>
      <c r="E120" s="38" t="s">
        <v>151</v>
      </c>
      <c r="F120" s="38" t="s">
        <v>276</v>
      </c>
      <c r="G120" s="44"/>
      <c r="H120" s="49">
        <f>H121</f>
        <v>682</v>
      </c>
      <c r="I120" s="49"/>
      <c r="J120" s="49">
        <f t="shared" si="40"/>
        <v>270.5</v>
      </c>
      <c r="K120" s="80"/>
      <c r="L120" s="67">
        <f t="shared" si="38"/>
        <v>0.39662756598240467</v>
      </c>
    </row>
    <row r="121" spans="1:12" ht="24" x14ac:dyDescent="0.2">
      <c r="A121" s="34"/>
      <c r="B121" s="51" t="s">
        <v>110</v>
      </c>
      <c r="C121" s="46">
        <v>650</v>
      </c>
      <c r="D121" s="38" t="s">
        <v>139</v>
      </c>
      <c r="E121" s="38" t="s">
        <v>151</v>
      </c>
      <c r="F121" s="38" t="s">
        <v>276</v>
      </c>
      <c r="G121" s="48">
        <v>240</v>
      </c>
      <c r="H121" s="49">
        <f>H122</f>
        <v>682</v>
      </c>
      <c r="I121" s="49"/>
      <c r="J121" s="49">
        <f t="shared" si="40"/>
        <v>270.5</v>
      </c>
      <c r="K121" s="80"/>
      <c r="L121" s="67">
        <f t="shared" si="38"/>
        <v>0.39662756598240467</v>
      </c>
    </row>
    <row r="122" spans="1:12" x14ac:dyDescent="0.2">
      <c r="A122" s="34"/>
      <c r="B122" s="51" t="s">
        <v>242</v>
      </c>
      <c r="C122" s="46">
        <v>650</v>
      </c>
      <c r="D122" s="38" t="s">
        <v>139</v>
      </c>
      <c r="E122" s="38" t="s">
        <v>151</v>
      </c>
      <c r="F122" s="38" t="s">
        <v>276</v>
      </c>
      <c r="G122" s="48">
        <v>244</v>
      </c>
      <c r="H122" s="49">
        <v>682</v>
      </c>
      <c r="I122" s="49"/>
      <c r="J122" s="49">
        <v>270.5</v>
      </c>
      <c r="K122" s="80"/>
      <c r="L122" s="67">
        <f t="shared" si="38"/>
        <v>0.39662756598240467</v>
      </c>
    </row>
    <row r="123" spans="1:12" x14ac:dyDescent="0.2">
      <c r="A123" s="34"/>
      <c r="B123" s="51" t="s">
        <v>277</v>
      </c>
      <c r="C123" s="46">
        <v>650</v>
      </c>
      <c r="D123" s="38" t="s">
        <v>139</v>
      </c>
      <c r="E123" s="38" t="s">
        <v>278</v>
      </c>
      <c r="F123" s="38"/>
      <c r="G123" s="48"/>
      <c r="H123" s="49">
        <f>H124+H127</f>
        <v>2000</v>
      </c>
      <c r="I123" s="49"/>
      <c r="J123" s="49">
        <f t="shared" ref="I123:J123" si="41">J124+J127</f>
        <v>60</v>
      </c>
      <c r="K123" s="80"/>
      <c r="L123" s="67">
        <f t="shared" si="38"/>
        <v>0.03</v>
      </c>
    </row>
    <row r="124" spans="1:12" ht="48" x14ac:dyDescent="0.2">
      <c r="A124" s="34"/>
      <c r="B124" s="51" t="s">
        <v>279</v>
      </c>
      <c r="C124" s="46">
        <v>650</v>
      </c>
      <c r="D124" s="38" t="s">
        <v>139</v>
      </c>
      <c r="E124" s="38" t="s">
        <v>278</v>
      </c>
      <c r="F124" s="38" t="s">
        <v>280</v>
      </c>
      <c r="G124" s="48"/>
      <c r="H124" s="49">
        <f>H125</f>
        <v>1940</v>
      </c>
      <c r="I124" s="49"/>
      <c r="J124" s="49">
        <f t="shared" ref="I124:J125" si="42">J125</f>
        <v>0</v>
      </c>
      <c r="K124" s="80"/>
      <c r="L124" s="67">
        <f t="shared" si="38"/>
        <v>0</v>
      </c>
    </row>
    <row r="125" spans="1:12" x14ac:dyDescent="0.2">
      <c r="A125" s="34"/>
      <c r="B125" s="51" t="s">
        <v>117</v>
      </c>
      <c r="C125" s="46">
        <v>650</v>
      </c>
      <c r="D125" s="38" t="s">
        <v>139</v>
      </c>
      <c r="E125" s="38" t="s">
        <v>278</v>
      </c>
      <c r="F125" s="38" t="s">
        <v>280</v>
      </c>
      <c r="G125" s="48">
        <v>500</v>
      </c>
      <c r="H125" s="49">
        <f>H126</f>
        <v>1940</v>
      </c>
      <c r="I125" s="49"/>
      <c r="J125" s="49">
        <f t="shared" si="42"/>
        <v>0</v>
      </c>
      <c r="K125" s="80"/>
      <c r="L125" s="67">
        <f t="shared" si="38"/>
        <v>0</v>
      </c>
    </row>
    <row r="126" spans="1:12" x14ac:dyDescent="0.2">
      <c r="A126" s="34"/>
      <c r="B126" s="51" t="s">
        <v>249</v>
      </c>
      <c r="C126" s="46">
        <v>650</v>
      </c>
      <c r="D126" s="38" t="s">
        <v>139</v>
      </c>
      <c r="E126" s="38" t="s">
        <v>278</v>
      </c>
      <c r="F126" s="38" t="s">
        <v>280</v>
      </c>
      <c r="G126" s="48">
        <v>540</v>
      </c>
      <c r="H126" s="49">
        <v>1940</v>
      </c>
      <c r="I126" s="49"/>
      <c r="J126" s="49">
        <v>0</v>
      </c>
      <c r="K126" s="80"/>
      <c r="L126" s="67">
        <f t="shared" si="38"/>
        <v>0</v>
      </c>
    </row>
    <row r="127" spans="1:12" ht="60" x14ac:dyDescent="0.2">
      <c r="A127" s="34"/>
      <c r="B127" s="56" t="s">
        <v>281</v>
      </c>
      <c r="C127" s="46">
        <v>650</v>
      </c>
      <c r="D127" s="38" t="s">
        <v>139</v>
      </c>
      <c r="E127" s="38" t="s">
        <v>278</v>
      </c>
      <c r="F127" s="38" t="s">
        <v>282</v>
      </c>
      <c r="G127" s="48"/>
      <c r="H127" s="49">
        <f>H128</f>
        <v>60</v>
      </c>
      <c r="I127" s="49"/>
      <c r="J127" s="49">
        <f t="shared" ref="I127:J128" si="43">J128</f>
        <v>60</v>
      </c>
      <c r="K127" s="80"/>
      <c r="L127" s="67">
        <f t="shared" si="38"/>
        <v>1</v>
      </c>
    </row>
    <row r="128" spans="1:12" x14ac:dyDescent="0.2">
      <c r="A128" s="34"/>
      <c r="B128" s="51" t="s">
        <v>117</v>
      </c>
      <c r="C128" s="46">
        <v>650</v>
      </c>
      <c r="D128" s="38" t="s">
        <v>139</v>
      </c>
      <c r="E128" s="38" t="s">
        <v>278</v>
      </c>
      <c r="F128" s="38" t="s">
        <v>282</v>
      </c>
      <c r="G128" s="48">
        <v>500</v>
      </c>
      <c r="H128" s="49">
        <f>H129</f>
        <v>60</v>
      </c>
      <c r="I128" s="49"/>
      <c r="J128" s="49">
        <f t="shared" si="43"/>
        <v>60</v>
      </c>
      <c r="K128" s="80"/>
      <c r="L128" s="67">
        <f t="shared" si="38"/>
        <v>1</v>
      </c>
    </row>
    <row r="129" spans="1:12" x14ac:dyDescent="0.2">
      <c r="A129" s="34"/>
      <c r="B129" s="51" t="s">
        <v>249</v>
      </c>
      <c r="C129" s="46">
        <v>650</v>
      </c>
      <c r="D129" s="38" t="s">
        <v>139</v>
      </c>
      <c r="E129" s="38" t="s">
        <v>278</v>
      </c>
      <c r="F129" s="38" t="s">
        <v>282</v>
      </c>
      <c r="G129" s="48">
        <v>540</v>
      </c>
      <c r="H129" s="49">
        <v>60</v>
      </c>
      <c r="I129" s="49"/>
      <c r="J129" s="49">
        <v>60</v>
      </c>
      <c r="K129" s="80"/>
      <c r="L129" s="67">
        <f t="shared" si="38"/>
        <v>1</v>
      </c>
    </row>
    <row r="130" spans="1:12" x14ac:dyDescent="0.2">
      <c r="A130" s="34"/>
      <c r="B130" s="54" t="s">
        <v>153</v>
      </c>
      <c r="C130" s="46">
        <v>650</v>
      </c>
      <c r="D130" s="38" t="s">
        <v>154</v>
      </c>
      <c r="E130" s="38" t="s">
        <v>102</v>
      </c>
      <c r="F130" s="38"/>
      <c r="G130" s="48"/>
      <c r="H130" s="49">
        <f>H131+H141+H161</f>
        <v>38701</v>
      </c>
      <c r="I130" s="49"/>
      <c r="J130" s="49">
        <f t="shared" ref="I130:J130" si="44">J131+J141+J161</f>
        <v>9568.9</v>
      </c>
      <c r="K130" s="80"/>
      <c r="L130" s="67">
        <f t="shared" si="38"/>
        <v>0.24725200899201569</v>
      </c>
    </row>
    <row r="131" spans="1:12" x14ac:dyDescent="0.2">
      <c r="A131" s="34"/>
      <c r="B131" s="54" t="s">
        <v>155</v>
      </c>
      <c r="C131" s="46">
        <v>650</v>
      </c>
      <c r="D131" s="38" t="s">
        <v>154</v>
      </c>
      <c r="E131" s="38" t="s">
        <v>141</v>
      </c>
      <c r="F131" s="38"/>
      <c r="G131" s="48"/>
      <c r="H131" s="49">
        <f>H135+H137+H132</f>
        <v>2134.4</v>
      </c>
      <c r="I131" s="49"/>
      <c r="J131" s="49">
        <f>J135+J137+J132</f>
        <v>1557.7</v>
      </c>
      <c r="K131" s="80"/>
      <c r="L131" s="44"/>
    </row>
    <row r="132" spans="1:12" ht="24" x14ac:dyDescent="0.2">
      <c r="A132" s="34"/>
      <c r="B132" s="51" t="s">
        <v>125</v>
      </c>
      <c r="C132" s="46">
        <v>650</v>
      </c>
      <c r="D132" s="38" t="s">
        <v>154</v>
      </c>
      <c r="E132" s="38" t="s">
        <v>141</v>
      </c>
      <c r="F132" s="38" t="s">
        <v>283</v>
      </c>
      <c r="G132" s="48"/>
      <c r="H132" s="49">
        <f>H133</f>
        <v>300</v>
      </c>
      <c r="I132" s="49"/>
      <c r="J132" s="49">
        <f t="shared" ref="I132:J133" si="45">J133</f>
        <v>112.4</v>
      </c>
      <c r="K132" s="80"/>
      <c r="L132" s="44"/>
    </row>
    <row r="133" spans="1:12" ht="24" x14ac:dyDescent="0.2">
      <c r="A133" s="34"/>
      <c r="B133" s="51" t="s">
        <v>110</v>
      </c>
      <c r="C133" s="46">
        <v>650</v>
      </c>
      <c r="D133" s="38" t="s">
        <v>154</v>
      </c>
      <c r="E133" s="38" t="s">
        <v>141</v>
      </c>
      <c r="F133" s="38" t="s">
        <v>283</v>
      </c>
      <c r="G133" s="48">
        <v>240</v>
      </c>
      <c r="H133" s="49">
        <f>H134</f>
        <v>300</v>
      </c>
      <c r="I133" s="49"/>
      <c r="J133" s="49">
        <f t="shared" si="45"/>
        <v>112.4</v>
      </c>
      <c r="K133" s="80"/>
      <c r="L133" s="67">
        <f t="shared" ref="L133:L140" si="46">J133/H133</f>
        <v>0.3746666666666667</v>
      </c>
    </row>
    <row r="134" spans="1:12" x14ac:dyDescent="0.2">
      <c r="A134" s="34"/>
      <c r="B134" s="51" t="s">
        <v>242</v>
      </c>
      <c r="C134" s="46">
        <v>650</v>
      </c>
      <c r="D134" s="38" t="s">
        <v>154</v>
      </c>
      <c r="E134" s="38" t="s">
        <v>141</v>
      </c>
      <c r="F134" s="38" t="s">
        <v>283</v>
      </c>
      <c r="G134" s="48">
        <v>244</v>
      </c>
      <c r="H134" s="49">
        <v>300</v>
      </c>
      <c r="I134" s="49"/>
      <c r="J134" s="49">
        <v>112.4</v>
      </c>
      <c r="K134" s="80"/>
      <c r="L134" s="67">
        <f t="shared" si="46"/>
        <v>0.3746666666666667</v>
      </c>
    </row>
    <row r="135" spans="1:12" ht="24" hidden="1" x14ac:dyDescent="0.2">
      <c r="A135" s="34"/>
      <c r="B135" s="56" t="s">
        <v>156</v>
      </c>
      <c r="C135" s="46">
        <v>650</v>
      </c>
      <c r="D135" s="38" t="s">
        <v>154</v>
      </c>
      <c r="E135" s="38" t="s">
        <v>141</v>
      </c>
      <c r="F135" s="38" t="s">
        <v>284</v>
      </c>
      <c r="G135" s="49"/>
      <c r="H135" s="49">
        <f>H136</f>
        <v>0</v>
      </c>
      <c r="I135" s="49"/>
      <c r="J135" s="44">
        <v>0</v>
      </c>
      <c r="K135" s="44"/>
      <c r="L135" s="67" t="e">
        <f t="shared" si="46"/>
        <v>#DIV/0!</v>
      </c>
    </row>
    <row r="136" spans="1:12" ht="24" hidden="1" x14ac:dyDescent="0.2">
      <c r="A136" s="34"/>
      <c r="B136" s="51" t="s">
        <v>157</v>
      </c>
      <c r="C136" s="46">
        <v>650</v>
      </c>
      <c r="D136" s="38" t="s">
        <v>154</v>
      </c>
      <c r="E136" s="38" t="s">
        <v>141</v>
      </c>
      <c r="F136" s="38" t="s">
        <v>284</v>
      </c>
      <c r="G136" s="48">
        <v>630</v>
      </c>
      <c r="H136" s="49">
        <v>0</v>
      </c>
      <c r="I136" s="49"/>
      <c r="J136" s="44"/>
      <c r="K136" s="44"/>
      <c r="L136" s="67" t="e">
        <f t="shared" si="46"/>
        <v>#DIV/0!</v>
      </c>
    </row>
    <row r="137" spans="1:12" ht="24" x14ac:dyDescent="0.2">
      <c r="A137" s="34"/>
      <c r="B137" s="56" t="s">
        <v>125</v>
      </c>
      <c r="C137" s="46">
        <v>650</v>
      </c>
      <c r="D137" s="38" t="s">
        <v>154</v>
      </c>
      <c r="E137" s="38" t="s">
        <v>141</v>
      </c>
      <c r="F137" s="38" t="s">
        <v>285</v>
      </c>
      <c r="G137" s="48"/>
      <c r="H137" s="49">
        <f>H138</f>
        <v>1834.4</v>
      </c>
      <c r="I137" s="49"/>
      <c r="J137" s="49">
        <f t="shared" ref="I137:J137" si="47">J138</f>
        <v>1445.3</v>
      </c>
      <c r="K137" s="80"/>
      <c r="L137" s="67">
        <f t="shared" si="46"/>
        <v>0.78788704753597905</v>
      </c>
    </row>
    <row r="138" spans="1:12" ht="24" x14ac:dyDescent="0.2">
      <c r="A138" s="34"/>
      <c r="B138" s="51" t="s">
        <v>110</v>
      </c>
      <c r="C138" s="46">
        <v>650</v>
      </c>
      <c r="D138" s="38" t="s">
        <v>154</v>
      </c>
      <c r="E138" s="38" t="s">
        <v>141</v>
      </c>
      <c r="F138" s="38" t="s">
        <v>285</v>
      </c>
      <c r="G138" s="48">
        <v>240</v>
      </c>
      <c r="H138" s="49">
        <f>SUM(H139:H140)</f>
        <v>1834.4</v>
      </c>
      <c r="I138" s="49"/>
      <c r="J138" s="49">
        <f t="shared" ref="I138:J138" si="48">SUM(J139:J140)</f>
        <v>1445.3</v>
      </c>
      <c r="K138" s="80"/>
      <c r="L138" s="67">
        <f t="shared" si="46"/>
        <v>0.78788704753597905</v>
      </c>
    </row>
    <row r="139" spans="1:12" ht="24" x14ac:dyDescent="0.2">
      <c r="A139" s="34"/>
      <c r="B139" s="51" t="s">
        <v>256</v>
      </c>
      <c r="C139" s="46">
        <v>650</v>
      </c>
      <c r="D139" s="38" t="s">
        <v>154</v>
      </c>
      <c r="E139" s="38" t="s">
        <v>141</v>
      </c>
      <c r="F139" s="38" t="s">
        <v>285</v>
      </c>
      <c r="G139" s="48">
        <v>243</v>
      </c>
      <c r="H139" s="49">
        <v>830.7</v>
      </c>
      <c r="I139" s="49"/>
      <c r="J139" s="49">
        <v>731.5</v>
      </c>
      <c r="K139" s="80"/>
      <c r="L139" s="67">
        <f t="shared" si="46"/>
        <v>0.88058264114602136</v>
      </c>
    </row>
    <row r="140" spans="1:12" x14ac:dyDescent="0.2">
      <c r="A140" s="34"/>
      <c r="B140" s="51" t="s">
        <v>242</v>
      </c>
      <c r="C140" s="46">
        <v>650</v>
      </c>
      <c r="D140" s="38" t="s">
        <v>154</v>
      </c>
      <c r="E140" s="38" t="s">
        <v>141</v>
      </c>
      <c r="F140" s="38" t="s">
        <v>285</v>
      </c>
      <c r="G140" s="48">
        <v>244</v>
      </c>
      <c r="H140" s="49">
        <v>1003.7</v>
      </c>
      <c r="I140" s="49"/>
      <c r="J140" s="66">
        <v>713.8</v>
      </c>
      <c r="K140" s="80"/>
      <c r="L140" s="44">
        <f t="shared" si="46"/>
        <v>0.71116867589917299</v>
      </c>
    </row>
    <row r="141" spans="1:12" x14ac:dyDescent="0.2">
      <c r="A141" s="34"/>
      <c r="B141" s="54" t="s">
        <v>158</v>
      </c>
      <c r="C141" s="46">
        <v>650</v>
      </c>
      <c r="D141" s="38" t="s">
        <v>154</v>
      </c>
      <c r="E141" s="38" t="s">
        <v>159</v>
      </c>
      <c r="F141" s="38"/>
      <c r="G141" s="48"/>
      <c r="H141" s="49">
        <f>H142+H145+H152+H155+H158</f>
        <v>30226.600000000002</v>
      </c>
      <c r="I141" s="49">
        <f t="shared" ref="I141:J141" si="49">I142+I145+I152+I155+I158</f>
        <v>9</v>
      </c>
      <c r="J141" s="49">
        <f t="shared" si="49"/>
        <v>4553.1000000000004</v>
      </c>
      <c r="K141" s="80"/>
      <c r="L141" s="67">
        <f t="shared" ref="L141:L163" si="50">J141/H141</f>
        <v>0.15063222459687825</v>
      </c>
    </row>
    <row r="142" spans="1:12" ht="36" x14ac:dyDescent="0.2">
      <c r="A142" s="34"/>
      <c r="B142" s="54" t="s">
        <v>319</v>
      </c>
      <c r="C142" s="46">
        <v>650</v>
      </c>
      <c r="D142" s="38" t="s">
        <v>154</v>
      </c>
      <c r="E142" s="38" t="s">
        <v>159</v>
      </c>
      <c r="F142" s="38" t="s">
        <v>320</v>
      </c>
      <c r="G142" s="48"/>
      <c r="H142" s="49">
        <f>H143</f>
        <v>9</v>
      </c>
      <c r="I142" s="49">
        <f>H142</f>
        <v>9</v>
      </c>
      <c r="J142" s="49">
        <f t="shared" ref="I142:J143" si="51">J143</f>
        <v>0</v>
      </c>
      <c r="K142" s="80"/>
      <c r="L142" s="67">
        <f t="shared" si="50"/>
        <v>0</v>
      </c>
    </row>
    <row r="143" spans="1:12" ht="24" x14ac:dyDescent="0.2">
      <c r="A143" s="34"/>
      <c r="B143" s="51" t="s">
        <v>110</v>
      </c>
      <c r="C143" s="46">
        <v>650</v>
      </c>
      <c r="D143" s="38" t="s">
        <v>154</v>
      </c>
      <c r="E143" s="38" t="s">
        <v>159</v>
      </c>
      <c r="F143" s="38" t="s">
        <v>320</v>
      </c>
      <c r="G143" s="48">
        <v>240</v>
      </c>
      <c r="H143" s="49">
        <f>H144</f>
        <v>9</v>
      </c>
      <c r="I143" s="49">
        <f>H143</f>
        <v>9</v>
      </c>
      <c r="J143" s="49">
        <f t="shared" si="51"/>
        <v>0</v>
      </c>
      <c r="K143" s="80"/>
      <c r="L143" s="67">
        <f t="shared" si="50"/>
        <v>0</v>
      </c>
    </row>
    <row r="144" spans="1:12" x14ac:dyDescent="0.2">
      <c r="A144" s="34"/>
      <c r="B144" s="51" t="s">
        <v>242</v>
      </c>
      <c r="C144" s="46">
        <v>650</v>
      </c>
      <c r="D144" s="38" t="s">
        <v>154</v>
      </c>
      <c r="E144" s="38" t="s">
        <v>159</v>
      </c>
      <c r="F144" s="38" t="s">
        <v>320</v>
      </c>
      <c r="G144" s="48">
        <v>244</v>
      </c>
      <c r="H144" s="49">
        <v>9</v>
      </c>
      <c r="I144" s="49">
        <f>H144</f>
        <v>9</v>
      </c>
      <c r="J144" s="66">
        <v>0</v>
      </c>
      <c r="K144" s="80"/>
      <c r="L144" s="67">
        <f t="shared" si="50"/>
        <v>0</v>
      </c>
    </row>
    <row r="145" spans="1:12" ht="24" x14ac:dyDescent="0.2">
      <c r="A145" s="34"/>
      <c r="B145" s="54" t="s">
        <v>125</v>
      </c>
      <c r="C145" s="46">
        <v>650</v>
      </c>
      <c r="D145" s="46" t="s">
        <v>154</v>
      </c>
      <c r="E145" s="38" t="s">
        <v>159</v>
      </c>
      <c r="F145" s="38" t="s">
        <v>286</v>
      </c>
      <c r="G145" s="48"/>
      <c r="H145" s="49">
        <f>H146+H149</f>
        <v>4109.2</v>
      </c>
      <c r="I145" s="49"/>
      <c r="J145" s="49">
        <f t="shared" ref="I145:J145" si="52">J146+J149</f>
        <v>1761.9</v>
      </c>
      <c r="K145" s="80"/>
      <c r="L145" s="67">
        <f t="shared" si="50"/>
        <v>0.42876959018787114</v>
      </c>
    </row>
    <row r="146" spans="1:12" ht="24" x14ac:dyDescent="0.2">
      <c r="A146" s="34"/>
      <c r="B146" s="51" t="s">
        <v>110</v>
      </c>
      <c r="C146" s="46">
        <v>650</v>
      </c>
      <c r="D146" s="38" t="s">
        <v>154</v>
      </c>
      <c r="E146" s="38" t="s">
        <v>159</v>
      </c>
      <c r="F146" s="38" t="s">
        <v>286</v>
      </c>
      <c r="G146" s="48">
        <v>240</v>
      </c>
      <c r="H146" s="49">
        <f>SUM(H147:H148)</f>
        <v>2781</v>
      </c>
      <c r="I146" s="49"/>
      <c r="J146" s="49">
        <f t="shared" ref="I146:J146" si="53">SUM(J147:J148)</f>
        <v>1689.9</v>
      </c>
      <c r="K146" s="80"/>
      <c r="L146" s="67">
        <f t="shared" si="50"/>
        <v>0.60765911542610573</v>
      </c>
    </row>
    <row r="147" spans="1:12" ht="24" hidden="1" x14ac:dyDescent="0.2">
      <c r="A147" s="34"/>
      <c r="B147" s="51" t="s">
        <v>256</v>
      </c>
      <c r="C147" s="46">
        <v>650</v>
      </c>
      <c r="D147" s="38" t="s">
        <v>154</v>
      </c>
      <c r="E147" s="38" t="s">
        <v>159</v>
      </c>
      <c r="F147" s="38" t="s">
        <v>286</v>
      </c>
      <c r="G147" s="48">
        <v>243</v>
      </c>
      <c r="H147" s="49">
        <v>0</v>
      </c>
      <c r="I147" s="49"/>
      <c r="J147" s="44"/>
      <c r="K147" s="44"/>
      <c r="L147" s="67" t="e">
        <f t="shared" si="50"/>
        <v>#DIV/0!</v>
      </c>
    </row>
    <row r="148" spans="1:12" ht="68.25" customHeight="1" x14ac:dyDescent="0.2">
      <c r="A148" s="34"/>
      <c r="B148" s="51" t="s">
        <v>242</v>
      </c>
      <c r="C148" s="46">
        <v>650</v>
      </c>
      <c r="D148" s="38" t="s">
        <v>154</v>
      </c>
      <c r="E148" s="38" t="s">
        <v>159</v>
      </c>
      <c r="F148" s="38" t="s">
        <v>286</v>
      </c>
      <c r="G148" s="48">
        <v>244</v>
      </c>
      <c r="H148" s="49">
        <v>2781</v>
      </c>
      <c r="I148" s="49"/>
      <c r="J148" s="49">
        <v>1689.9</v>
      </c>
      <c r="K148" s="80"/>
      <c r="L148" s="67">
        <f t="shared" si="50"/>
        <v>0.60765911542610573</v>
      </c>
    </row>
    <row r="149" spans="1:12" x14ac:dyDescent="0.2">
      <c r="A149" s="34"/>
      <c r="B149" s="51" t="s">
        <v>112</v>
      </c>
      <c r="C149" s="46">
        <v>650</v>
      </c>
      <c r="D149" s="38" t="s">
        <v>154</v>
      </c>
      <c r="E149" s="38" t="s">
        <v>159</v>
      </c>
      <c r="F149" s="38" t="s">
        <v>286</v>
      </c>
      <c r="G149" s="48">
        <v>800</v>
      </c>
      <c r="H149" s="49">
        <f>H150</f>
        <v>1328.2</v>
      </c>
      <c r="I149" s="49"/>
      <c r="J149" s="49">
        <f t="shared" ref="I149:J150" si="54">J150</f>
        <v>72</v>
      </c>
      <c r="K149" s="80"/>
      <c r="L149" s="67">
        <f t="shared" si="50"/>
        <v>5.4208703508507754E-2</v>
      </c>
    </row>
    <row r="150" spans="1:12" ht="36" x14ac:dyDescent="0.2">
      <c r="A150" s="34"/>
      <c r="B150" s="51" t="s">
        <v>147</v>
      </c>
      <c r="C150" s="46">
        <v>650</v>
      </c>
      <c r="D150" s="38" t="s">
        <v>154</v>
      </c>
      <c r="E150" s="38" t="s">
        <v>159</v>
      </c>
      <c r="F150" s="38" t="s">
        <v>286</v>
      </c>
      <c r="G150" s="48">
        <v>810</v>
      </c>
      <c r="H150" s="49">
        <f>H151</f>
        <v>1328.2</v>
      </c>
      <c r="I150" s="49"/>
      <c r="J150" s="49">
        <f t="shared" si="54"/>
        <v>72</v>
      </c>
      <c r="K150" s="80"/>
      <c r="L150" s="67">
        <f t="shared" si="50"/>
        <v>5.4208703508507754E-2</v>
      </c>
    </row>
    <row r="151" spans="1:12" ht="48" x14ac:dyDescent="0.2">
      <c r="A151" s="34"/>
      <c r="B151" s="51" t="s">
        <v>287</v>
      </c>
      <c r="C151" s="46">
        <v>650</v>
      </c>
      <c r="D151" s="38" t="s">
        <v>154</v>
      </c>
      <c r="E151" s="38" t="s">
        <v>159</v>
      </c>
      <c r="F151" s="38" t="s">
        <v>286</v>
      </c>
      <c r="G151" s="48">
        <v>811</v>
      </c>
      <c r="H151" s="49">
        <v>1328.2</v>
      </c>
      <c r="I151" s="49"/>
      <c r="J151" s="49">
        <v>72</v>
      </c>
      <c r="K151" s="80"/>
      <c r="L151" s="67">
        <f t="shared" si="50"/>
        <v>5.4208703508507754E-2</v>
      </c>
    </row>
    <row r="152" spans="1:12" ht="48" x14ac:dyDescent="0.2">
      <c r="A152" s="34"/>
      <c r="B152" s="51" t="s">
        <v>116</v>
      </c>
      <c r="C152" s="46">
        <v>650</v>
      </c>
      <c r="D152" s="38" t="s">
        <v>154</v>
      </c>
      <c r="E152" s="38" t="s">
        <v>159</v>
      </c>
      <c r="F152" s="38" t="s">
        <v>288</v>
      </c>
      <c r="G152" s="48"/>
      <c r="H152" s="49">
        <f>H153</f>
        <v>3487.4</v>
      </c>
      <c r="I152" s="49"/>
      <c r="J152" s="49">
        <f t="shared" ref="I152:J153" si="55">J153</f>
        <v>1762.7</v>
      </c>
      <c r="K152" s="80"/>
      <c r="L152" s="67">
        <f t="shared" si="50"/>
        <v>0.50544818489419052</v>
      </c>
    </row>
    <row r="153" spans="1:12" x14ac:dyDescent="0.2">
      <c r="A153" s="34"/>
      <c r="B153" s="51" t="s">
        <v>117</v>
      </c>
      <c r="C153" s="46">
        <v>650</v>
      </c>
      <c r="D153" s="38" t="s">
        <v>154</v>
      </c>
      <c r="E153" s="38" t="s">
        <v>159</v>
      </c>
      <c r="F153" s="38" t="s">
        <v>288</v>
      </c>
      <c r="G153" s="48">
        <v>500</v>
      </c>
      <c r="H153" s="49">
        <f>H154</f>
        <v>3487.4</v>
      </c>
      <c r="I153" s="49"/>
      <c r="J153" s="49">
        <f t="shared" si="55"/>
        <v>1762.7</v>
      </c>
      <c r="K153" s="80"/>
      <c r="L153" s="67">
        <f t="shared" si="50"/>
        <v>0.50544818489419052</v>
      </c>
    </row>
    <row r="154" spans="1:12" x14ac:dyDescent="0.2">
      <c r="A154" s="34"/>
      <c r="B154" s="51" t="s">
        <v>249</v>
      </c>
      <c r="C154" s="46">
        <v>650</v>
      </c>
      <c r="D154" s="38" t="s">
        <v>154</v>
      </c>
      <c r="E154" s="38" t="s">
        <v>159</v>
      </c>
      <c r="F154" s="38" t="s">
        <v>288</v>
      </c>
      <c r="G154" s="48">
        <v>540</v>
      </c>
      <c r="H154" s="49">
        <v>3487.4</v>
      </c>
      <c r="I154" s="49"/>
      <c r="J154" s="49">
        <v>1762.7</v>
      </c>
      <c r="K154" s="80"/>
      <c r="L154" s="67">
        <f t="shared" si="50"/>
        <v>0.50544818489419052</v>
      </c>
    </row>
    <row r="155" spans="1:12" ht="60" x14ac:dyDescent="0.2">
      <c r="A155" s="34"/>
      <c r="B155" s="51" t="s">
        <v>289</v>
      </c>
      <c r="C155" s="46">
        <v>650</v>
      </c>
      <c r="D155" s="38" t="s">
        <v>154</v>
      </c>
      <c r="E155" s="38" t="s">
        <v>159</v>
      </c>
      <c r="F155" s="38" t="s">
        <v>290</v>
      </c>
      <c r="G155" s="48"/>
      <c r="H155" s="49">
        <f>H156</f>
        <v>2262.1</v>
      </c>
      <c r="I155" s="49"/>
      <c r="J155" s="49">
        <f t="shared" ref="I155:J156" si="56">J156</f>
        <v>1028.5</v>
      </c>
      <c r="K155" s="80"/>
      <c r="L155" s="67">
        <f t="shared" si="50"/>
        <v>0.45466601830157821</v>
      </c>
    </row>
    <row r="156" spans="1:12" x14ac:dyDescent="0.2">
      <c r="A156" s="34"/>
      <c r="B156" s="51" t="s">
        <v>117</v>
      </c>
      <c r="C156" s="46">
        <v>650</v>
      </c>
      <c r="D156" s="38" t="s">
        <v>154</v>
      </c>
      <c r="E156" s="38" t="s">
        <v>159</v>
      </c>
      <c r="F156" s="38" t="s">
        <v>290</v>
      </c>
      <c r="G156" s="48">
        <v>500</v>
      </c>
      <c r="H156" s="49">
        <f>H157</f>
        <v>2262.1</v>
      </c>
      <c r="I156" s="49"/>
      <c r="J156" s="49">
        <f t="shared" si="56"/>
        <v>1028.5</v>
      </c>
      <c r="K156" s="80"/>
      <c r="L156" s="67">
        <f t="shared" si="50"/>
        <v>0.45466601830157821</v>
      </c>
    </row>
    <row r="157" spans="1:12" x14ac:dyDescent="0.2">
      <c r="A157" s="34"/>
      <c r="B157" s="51" t="s">
        <v>249</v>
      </c>
      <c r="C157" s="46">
        <v>650</v>
      </c>
      <c r="D157" s="38" t="s">
        <v>154</v>
      </c>
      <c r="E157" s="38" t="s">
        <v>159</v>
      </c>
      <c r="F157" s="38" t="s">
        <v>290</v>
      </c>
      <c r="G157" s="48">
        <v>540</v>
      </c>
      <c r="H157" s="49">
        <v>2262.1</v>
      </c>
      <c r="I157" s="49"/>
      <c r="J157" s="66">
        <v>1028.5</v>
      </c>
      <c r="K157" s="80"/>
      <c r="L157" s="67">
        <f t="shared" si="50"/>
        <v>0.45466601830157821</v>
      </c>
    </row>
    <row r="158" spans="1:12" ht="45" x14ac:dyDescent="0.2">
      <c r="A158" s="34"/>
      <c r="B158" s="59" t="s">
        <v>291</v>
      </c>
      <c r="C158" s="46">
        <v>650</v>
      </c>
      <c r="D158" s="38" t="s">
        <v>154</v>
      </c>
      <c r="E158" s="38" t="s">
        <v>159</v>
      </c>
      <c r="F158" s="38" t="s">
        <v>292</v>
      </c>
      <c r="G158" s="48"/>
      <c r="H158" s="49">
        <f>H160</f>
        <v>20358.900000000001</v>
      </c>
      <c r="I158" s="49"/>
      <c r="J158" s="49">
        <f t="shared" ref="I158:J158" si="57">J160</f>
        <v>0</v>
      </c>
      <c r="K158" s="80"/>
      <c r="L158" s="67">
        <f t="shared" si="50"/>
        <v>0</v>
      </c>
    </row>
    <row r="159" spans="1:12" x14ac:dyDescent="0.2">
      <c r="A159" s="34"/>
      <c r="B159" s="51" t="s">
        <v>117</v>
      </c>
      <c r="C159" s="46">
        <v>650</v>
      </c>
      <c r="D159" s="38" t="s">
        <v>154</v>
      </c>
      <c r="E159" s="38" t="s">
        <v>159</v>
      </c>
      <c r="F159" s="38" t="s">
        <v>292</v>
      </c>
      <c r="G159" s="48">
        <v>500</v>
      </c>
      <c r="H159" s="49">
        <f>H160</f>
        <v>20358.900000000001</v>
      </c>
      <c r="I159" s="49"/>
      <c r="J159" s="49">
        <f t="shared" ref="I159:J159" si="58">J160</f>
        <v>0</v>
      </c>
      <c r="K159" s="80"/>
      <c r="L159" s="67">
        <f t="shared" si="50"/>
        <v>0</v>
      </c>
    </row>
    <row r="160" spans="1:12" x14ac:dyDescent="0.2">
      <c r="A160" s="34"/>
      <c r="B160" s="51" t="s">
        <v>249</v>
      </c>
      <c r="C160" s="46">
        <v>650</v>
      </c>
      <c r="D160" s="38" t="s">
        <v>154</v>
      </c>
      <c r="E160" s="38" t="s">
        <v>159</v>
      </c>
      <c r="F160" s="38" t="s">
        <v>292</v>
      </c>
      <c r="G160" s="48">
        <v>540</v>
      </c>
      <c r="H160" s="49">
        <v>20358.900000000001</v>
      </c>
      <c r="I160" s="49"/>
      <c r="J160" s="66">
        <v>0</v>
      </c>
      <c r="K160" s="80"/>
      <c r="L160" s="67">
        <f t="shared" si="50"/>
        <v>0</v>
      </c>
    </row>
    <row r="161" spans="1:12" x14ac:dyDescent="0.2">
      <c r="A161" s="34"/>
      <c r="B161" s="54" t="s">
        <v>160</v>
      </c>
      <c r="C161" s="46">
        <v>650</v>
      </c>
      <c r="D161" s="38" t="s">
        <v>154</v>
      </c>
      <c r="E161" s="38" t="s">
        <v>161</v>
      </c>
      <c r="F161" s="38"/>
      <c r="G161" s="48"/>
      <c r="H161" s="49">
        <f>H162+H165+H168+H171+H174</f>
        <v>6340</v>
      </c>
      <c r="I161" s="49"/>
      <c r="J161" s="49">
        <f>J162+J165+J168+J171+J174</f>
        <v>3458.1</v>
      </c>
      <c r="K161" s="49">
        <f t="shared" ref="I161:K161" si="59">K162+K165+K168+K171+K174</f>
        <v>0</v>
      </c>
      <c r="L161" s="67">
        <f t="shared" si="50"/>
        <v>0.54544164037854892</v>
      </c>
    </row>
    <row r="162" spans="1:12" ht="24" x14ac:dyDescent="0.2">
      <c r="A162" s="34"/>
      <c r="B162" s="56" t="s">
        <v>125</v>
      </c>
      <c r="C162" s="46">
        <v>650</v>
      </c>
      <c r="D162" s="38" t="s">
        <v>154</v>
      </c>
      <c r="E162" s="38" t="s">
        <v>161</v>
      </c>
      <c r="F162" s="38" t="s">
        <v>293</v>
      </c>
      <c r="G162" s="48"/>
      <c r="H162" s="49">
        <f>H163</f>
        <v>1500</v>
      </c>
      <c r="I162" s="49"/>
      <c r="J162" s="49">
        <f t="shared" ref="I162:J163" si="60">J163</f>
        <v>574.70000000000005</v>
      </c>
      <c r="K162" s="49">
        <f t="shared" ref="I162:K162" si="61">K163</f>
        <v>0</v>
      </c>
      <c r="L162" s="67">
        <f t="shared" si="50"/>
        <v>0.38313333333333338</v>
      </c>
    </row>
    <row r="163" spans="1:12" ht="24" x14ac:dyDescent="0.2">
      <c r="A163" s="34"/>
      <c r="B163" s="51" t="s">
        <v>110</v>
      </c>
      <c r="C163" s="46">
        <v>650</v>
      </c>
      <c r="D163" s="38" t="s">
        <v>154</v>
      </c>
      <c r="E163" s="38" t="s">
        <v>161</v>
      </c>
      <c r="F163" s="38" t="s">
        <v>293</v>
      </c>
      <c r="G163" s="48">
        <v>240</v>
      </c>
      <c r="H163" s="49">
        <f>H164</f>
        <v>1500</v>
      </c>
      <c r="I163" s="49"/>
      <c r="J163" s="49">
        <f t="shared" si="60"/>
        <v>574.70000000000005</v>
      </c>
      <c r="K163" s="80"/>
      <c r="L163" s="67">
        <f t="shared" si="50"/>
        <v>0.38313333333333338</v>
      </c>
    </row>
    <row r="164" spans="1:12" ht="12" customHeight="1" x14ac:dyDescent="0.2">
      <c r="A164" s="34"/>
      <c r="B164" s="51" t="s">
        <v>242</v>
      </c>
      <c r="C164" s="46">
        <v>650</v>
      </c>
      <c r="D164" s="38" t="s">
        <v>154</v>
      </c>
      <c r="E164" s="38" t="s">
        <v>161</v>
      </c>
      <c r="F164" s="38" t="s">
        <v>293</v>
      </c>
      <c r="G164" s="48">
        <v>244</v>
      </c>
      <c r="H164" s="49">
        <v>1500</v>
      </c>
      <c r="I164" s="49"/>
      <c r="J164" s="66">
        <v>574.70000000000005</v>
      </c>
      <c r="K164" s="80"/>
      <c r="L164" s="44"/>
    </row>
    <row r="165" spans="1:12" ht="24" x14ac:dyDescent="0.2">
      <c r="A165" s="34"/>
      <c r="B165" s="56" t="s">
        <v>125</v>
      </c>
      <c r="C165" s="46">
        <v>650</v>
      </c>
      <c r="D165" s="38" t="s">
        <v>154</v>
      </c>
      <c r="E165" s="38" t="s">
        <v>161</v>
      </c>
      <c r="F165" s="38" t="s">
        <v>294</v>
      </c>
      <c r="G165" s="48"/>
      <c r="H165" s="49">
        <f>H166</f>
        <v>800</v>
      </c>
      <c r="I165" s="49"/>
      <c r="J165" s="49">
        <f t="shared" ref="I165:J166" si="62">J166</f>
        <v>274.89999999999998</v>
      </c>
      <c r="K165" s="80"/>
      <c r="L165" s="44"/>
    </row>
    <row r="166" spans="1:12" ht="24" x14ac:dyDescent="0.2">
      <c r="A166" s="34"/>
      <c r="B166" s="51" t="s">
        <v>110</v>
      </c>
      <c r="C166" s="46">
        <v>650</v>
      </c>
      <c r="D166" s="38" t="s">
        <v>154</v>
      </c>
      <c r="E166" s="38" t="s">
        <v>161</v>
      </c>
      <c r="F166" s="38" t="s">
        <v>294</v>
      </c>
      <c r="G166" s="48">
        <v>240</v>
      </c>
      <c r="H166" s="49">
        <f>H167</f>
        <v>800</v>
      </c>
      <c r="I166" s="49"/>
      <c r="J166" s="49">
        <f t="shared" si="62"/>
        <v>274.89999999999998</v>
      </c>
      <c r="K166" s="80"/>
      <c r="L166" s="44"/>
    </row>
    <row r="167" spans="1:12" x14ac:dyDescent="0.2">
      <c r="A167" s="34"/>
      <c r="B167" s="51" t="s">
        <v>242</v>
      </c>
      <c r="C167" s="46">
        <v>650</v>
      </c>
      <c r="D167" s="38" t="s">
        <v>154</v>
      </c>
      <c r="E167" s="38" t="s">
        <v>161</v>
      </c>
      <c r="F167" s="38" t="s">
        <v>294</v>
      </c>
      <c r="G167" s="48">
        <v>244</v>
      </c>
      <c r="H167" s="49">
        <v>800</v>
      </c>
      <c r="I167" s="49"/>
      <c r="J167" s="49">
        <v>274.89999999999998</v>
      </c>
      <c r="K167" s="80"/>
      <c r="L167" s="67">
        <f t="shared" ref="L167:L190" si="63">J167/H167</f>
        <v>0.34362499999999996</v>
      </c>
    </row>
    <row r="168" spans="1:12" ht="24" x14ac:dyDescent="0.2">
      <c r="B168" s="51" t="s">
        <v>321</v>
      </c>
      <c r="C168" s="46">
        <v>650</v>
      </c>
      <c r="D168" s="38" t="s">
        <v>154</v>
      </c>
      <c r="E168" s="38" t="s">
        <v>161</v>
      </c>
      <c r="F168" s="38" t="s">
        <v>322</v>
      </c>
      <c r="G168" s="48"/>
      <c r="H168" s="49">
        <f>H169</f>
        <v>200</v>
      </c>
      <c r="I168" s="49"/>
      <c r="J168" s="49">
        <f t="shared" ref="I168:J169" si="64">J169</f>
        <v>0</v>
      </c>
      <c r="K168" s="80"/>
      <c r="L168" s="67">
        <f t="shared" si="63"/>
        <v>0</v>
      </c>
    </row>
    <row r="169" spans="1:12" ht="24" x14ac:dyDescent="0.2">
      <c r="B169" s="51" t="s">
        <v>110</v>
      </c>
      <c r="C169" s="46">
        <v>650</v>
      </c>
      <c r="D169" s="38" t="s">
        <v>154</v>
      </c>
      <c r="E169" s="38" t="s">
        <v>161</v>
      </c>
      <c r="F169" s="38" t="s">
        <v>322</v>
      </c>
      <c r="G169" s="48">
        <v>240</v>
      </c>
      <c r="H169" s="49">
        <f>H170</f>
        <v>200</v>
      </c>
      <c r="I169" s="49"/>
      <c r="J169" s="49">
        <f t="shared" si="64"/>
        <v>0</v>
      </c>
      <c r="K169" s="80"/>
      <c r="L169" s="67">
        <f t="shared" si="63"/>
        <v>0</v>
      </c>
    </row>
    <row r="170" spans="1:12" x14ac:dyDescent="0.2">
      <c r="B170" s="51" t="s">
        <v>242</v>
      </c>
      <c r="C170" s="46">
        <v>650</v>
      </c>
      <c r="D170" s="38" t="s">
        <v>154</v>
      </c>
      <c r="E170" s="38" t="s">
        <v>161</v>
      </c>
      <c r="F170" s="38" t="s">
        <v>322</v>
      </c>
      <c r="G170" s="48">
        <v>244</v>
      </c>
      <c r="H170" s="49">
        <v>200</v>
      </c>
      <c r="I170" s="49"/>
      <c r="J170" s="49">
        <v>0</v>
      </c>
      <c r="K170" s="80"/>
      <c r="L170" s="67">
        <f t="shared" si="63"/>
        <v>0</v>
      </c>
    </row>
    <row r="171" spans="1:12" ht="24" x14ac:dyDescent="0.2">
      <c r="B171" s="56" t="s">
        <v>125</v>
      </c>
      <c r="C171" s="46">
        <v>650</v>
      </c>
      <c r="D171" s="38" t="s">
        <v>154</v>
      </c>
      <c r="E171" s="38" t="s">
        <v>161</v>
      </c>
      <c r="F171" s="38" t="s">
        <v>162</v>
      </c>
      <c r="G171" s="48"/>
      <c r="H171" s="49">
        <f>H172</f>
        <v>3840</v>
      </c>
      <c r="I171" s="49"/>
      <c r="J171" s="49">
        <f t="shared" ref="I171:J172" si="65">J172</f>
        <v>2608.5</v>
      </c>
      <c r="K171" s="80"/>
      <c r="L171" s="67">
        <f t="shared" si="63"/>
        <v>0.67929687500000002</v>
      </c>
    </row>
    <row r="172" spans="1:12" ht="24" x14ac:dyDescent="0.2">
      <c r="B172" s="51" t="s">
        <v>110</v>
      </c>
      <c r="C172" s="46">
        <v>650</v>
      </c>
      <c r="D172" s="38" t="s">
        <v>154</v>
      </c>
      <c r="E172" s="38" t="s">
        <v>161</v>
      </c>
      <c r="F172" s="38" t="s">
        <v>162</v>
      </c>
      <c r="G172" s="48">
        <v>240</v>
      </c>
      <c r="H172" s="49">
        <f>H173</f>
        <v>3840</v>
      </c>
      <c r="I172" s="49"/>
      <c r="J172" s="49">
        <f t="shared" si="65"/>
        <v>2608.5</v>
      </c>
      <c r="K172" s="80"/>
      <c r="L172" s="67">
        <f t="shared" si="63"/>
        <v>0.67929687500000002</v>
      </c>
    </row>
    <row r="173" spans="1:12" ht="25.5" customHeight="1" x14ac:dyDescent="0.2">
      <c r="B173" s="51" t="s">
        <v>242</v>
      </c>
      <c r="C173" s="46">
        <v>650</v>
      </c>
      <c r="D173" s="38" t="s">
        <v>154</v>
      </c>
      <c r="E173" s="38" t="s">
        <v>161</v>
      </c>
      <c r="F173" s="38" t="s">
        <v>162</v>
      </c>
      <c r="G173" s="48">
        <v>244</v>
      </c>
      <c r="H173" s="49">
        <v>3840</v>
      </c>
      <c r="I173" s="49"/>
      <c r="J173" s="66">
        <v>2608.5</v>
      </c>
      <c r="K173" s="80"/>
      <c r="L173" s="67">
        <f t="shared" si="63"/>
        <v>0.67929687500000002</v>
      </c>
    </row>
    <row r="174" spans="1:12" ht="24" hidden="1" x14ac:dyDescent="0.2">
      <c r="B174" s="51" t="s">
        <v>295</v>
      </c>
      <c r="C174" s="46">
        <v>650</v>
      </c>
      <c r="D174" s="38" t="s">
        <v>154</v>
      </c>
      <c r="E174" s="38" t="s">
        <v>161</v>
      </c>
      <c r="F174" s="38" t="s">
        <v>296</v>
      </c>
      <c r="G174" s="48"/>
      <c r="H174" s="49">
        <f>H175</f>
        <v>0</v>
      </c>
      <c r="I174" s="49">
        <f t="shared" ref="I174:J175" si="66">I175</f>
        <v>0</v>
      </c>
      <c r="J174" s="49">
        <f t="shared" si="66"/>
        <v>0</v>
      </c>
      <c r="K174" s="44"/>
      <c r="L174" s="67" t="e">
        <f t="shared" si="63"/>
        <v>#DIV/0!</v>
      </c>
    </row>
    <row r="175" spans="1:12" ht="24" hidden="1" x14ac:dyDescent="0.2">
      <c r="B175" s="51" t="s">
        <v>110</v>
      </c>
      <c r="C175" s="46">
        <v>650</v>
      </c>
      <c r="D175" s="38" t="s">
        <v>154</v>
      </c>
      <c r="E175" s="38" t="s">
        <v>161</v>
      </c>
      <c r="F175" s="38" t="s">
        <v>296</v>
      </c>
      <c r="G175" s="48">
        <v>240</v>
      </c>
      <c r="H175" s="49">
        <f>H176</f>
        <v>0</v>
      </c>
      <c r="I175" s="49">
        <f t="shared" si="66"/>
        <v>0</v>
      </c>
      <c r="J175" s="49">
        <f t="shared" si="66"/>
        <v>0</v>
      </c>
      <c r="K175" s="44"/>
      <c r="L175" s="67" t="e">
        <f t="shared" si="63"/>
        <v>#DIV/0!</v>
      </c>
    </row>
    <row r="176" spans="1:12" hidden="1" x14ac:dyDescent="0.2">
      <c r="B176" s="51" t="s">
        <v>242</v>
      </c>
      <c r="C176" s="46">
        <v>650</v>
      </c>
      <c r="D176" s="38" t="s">
        <v>154</v>
      </c>
      <c r="E176" s="38" t="s">
        <v>161</v>
      </c>
      <c r="F176" s="38" t="s">
        <v>296</v>
      </c>
      <c r="G176" s="48">
        <v>244</v>
      </c>
      <c r="H176" s="49"/>
      <c r="I176" s="49"/>
      <c r="J176" s="49">
        <v>0</v>
      </c>
      <c r="K176" s="44"/>
      <c r="L176" s="67" t="e">
        <f t="shared" si="63"/>
        <v>#DIV/0!</v>
      </c>
    </row>
    <row r="177" spans="2:12" x14ac:dyDescent="0.2">
      <c r="B177" s="51" t="s">
        <v>297</v>
      </c>
      <c r="C177" s="46">
        <v>650</v>
      </c>
      <c r="D177" s="38" t="s">
        <v>145</v>
      </c>
      <c r="E177" s="38" t="s">
        <v>102</v>
      </c>
      <c r="F177" s="38"/>
      <c r="G177" s="48"/>
      <c r="H177" s="49">
        <f>H178</f>
        <v>26144.7</v>
      </c>
      <c r="I177" s="49"/>
      <c r="J177" s="49">
        <f t="shared" ref="I177:J177" si="67">J178</f>
        <v>12396.1</v>
      </c>
      <c r="K177" s="80"/>
      <c r="L177" s="67">
        <f t="shared" si="63"/>
        <v>0.4741343369784316</v>
      </c>
    </row>
    <row r="178" spans="2:12" x14ac:dyDescent="0.2">
      <c r="B178" s="51" t="s">
        <v>163</v>
      </c>
      <c r="C178" s="46">
        <v>650</v>
      </c>
      <c r="D178" s="38" t="s">
        <v>145</v>
      </c>
      <c r="E178" s="38" t="s">
        <v>141</v>
      </c>
      <c r="F178" s="38"/>
      <c r="G178" s="48"/>
      <c r="H178" s="49">
        <f>H179+H186+H199+H193+H196+H212+H215+H218</f>
        <v>26144.7</v>
      </c>
      <c r="I178" s="49"/>
      <c r="J178" s="49">
        <f t="shared" ref="I178:J178" si="68">J179+J186+J199+J193+J196+J212+J215+J218</f>
        <v>12396.1</v>
      </c>
      <c r="K178" s="80"/>
      <c r="L178" s="67">
        <f t="shared" si="63"/>
        <v>0.4741343369784316</v>
      </c>
    </row>
    <row r="179" spans="2:12" ht="24" x14ac:dyDescent="0.2">
      <c r="B179" s="51" t="s">
        <v>164</v>
      </c>
      <c r="C179" s="46">
        <v>650</v>
      </c>
      <c r="D179" s="38" t="s">
        <v>145</v>
      </c>
      <c r="E179" s="38" t="s">
        <v>141</v>
      </c>
      <c r="F179" s="38" t="s">
        <v>298</v>
      </c>
      <c r="G179" s="48"/>
      <c r="H179" s="49">
        <f>H180+H184</f>
        <v>8528.7000000000007</v>
      </c>
      <c r="I179" s="49"/>
      <c r="J179" s="49">
        <f t="shared" ref="I179:J179" si="69">J180+J184</f>
        <v>3666.2</v>
      </c>
      <c r="K179" s="80"/>
      <c r="L179" s="67">
        <f t="shared" si="63"/>
        <v>0.42986621642219791</v>
      </c>
    </row>
    <row r="180" spans="2:12" ht="21.75" customHeight="1" x14ac:dyDescent="0.2">
      <c r="B180" s="51" t="s">
        <v>124</v>
      </c>
      <c r="C180" s="46">
        <v>650</v>
      </c>
      <c r="D180" s="38" t="s">
        <v>145</v>
      </c>
      <c r="E180" s="38" t="s">
        <v>141</v>
      </c>
      <c r="F180" s="38" t="s">
        <v>298</v>
      </c>
      <c r="G180" s="48">
        <v>110</v>
      </c>
      <c r="H180" s="49">
        <f>H181+H182+H183</f>
        <v>7180</v>
      </c>
      <c r="I180" s="49"/>
      <c r="J180" s="49">
        <f t="shared" ref="I180:J180" si="70">J181+J182+J183</f>
        <v>3083.5</v>
      </c>
      <c r="K180" s="80"/>
      <c r="L180" s="67">
        <f t="shared" si="63"/>
        <v>0.42945682451253481</v>
      </c>
    </row>
    <row r="181" spans="2:12" x14ac:dyDescent="0.2">
      <c r="B181" s="51" t="s">
        <v>253</v>
      </c>
      <c r="C181" s="46">
        <v>650</v>
      </c>
      <c r="D181" s="38" t="s">
        <v>145</v>
      </c>
      <c r="E181" s="38" t="s">
        <v>141</v>
      </c>
      <c r="F181" s="38" t="s">
        <v>298</v>
      </c>
      <c r="G181" s="48">
        <v>111</v>
      </c>
      <c r="H181" s="49">
        <v>5291.7</v>
      </c>
      <c r="I181" s="49"/>
      <c r="J181" s="49">
        <v>2311.1999999999998</v>
      </c>
      <c r="K181" s="80"/>
      <c r="L181" s="67">
        <f t="shared" si="63"/>
        <v>0.43675945348375755</v>
      </c>
    </row>
    <row r="182" spans="2:12" ht="24" x14ac:dyDescent="0.2">
      <c r="B182" s="51" t="s">
        <v>254</v>
      </c>
      <c r="C182" s="46">
        <v>650</v>
      </c>
      <c r="D182" s="38" t="s">
        <v>145</v>
      </c>
      <c r="E182" s="38" t="s">
        <v>141</v>
      </c>
      <c r="F182" s="38" t="s">
        <v>298</v>
      </c>
      <c r="G182" s="48">
        <v>112</v>
      </c>
      <c r="H182" s="49">
        <v>290</v>
      </c>
      <c r="I182" s="49"/>
      <c r="J182" s="66">
        <v>36.5</v>
      </c>
      <c r="K182" s="80"/>
      <c r="L182" s="67">
        <f t="shared" si="63"/>
        <v>0.12586206896551724</v>
      </c>
    </row>
    <row r="183" spans="2:12" ht="36" x14ac:dyDescent="0.2">
      <c r="B183" s="51" t="s">
        <v>255</v>
      </c>
      <c r="C183" s="46">
        <v>650</v>
      </c>
      <c r="D183" s="38" t="s">
        <v>145</v>
      </c>
      <c r="E183" s="38" t="s">
        <v>141</v>
      </c>
      <c r="F183" s="38" t="s">
        <v>298</v>
      </c>
      <c r="G183" s="48">
        <v>119</v>
      </c>
      <c r="H183" s="49">
        <v>1598.3</v>
      </c>
      <c r="I183" s="49"/>
      <c r="J183" s="49">
        <v>735.8</v>
      </c>
      <c r="K183" s="80"/>
      <c r="L183" s="67">
        <f t="shared" si="63"/>
        <v>0.46036413689545141</v>
      </c>
    </row>
    <row r="184" spans="2:12" ht="24" x14ac:dyDescent="0.2">
      <c r="B184" s="51" t="s">
        <v>110</v>
      </c>
      <c r="C184" s="46">
        <v>650</v>
      </c>
      <c r="D184" s="38" t="s">
        <v>145</v>
      </c>
      <c r="E184" s="38" t="s">
        <v>141</v>
      </c>
      <c r="F184" s="38" t="s">
        <v>298</v>
      </c>
      <c r="G184" s="48">
        <v>240</v>
      </c>
      <c r="H184" s="49">
        <f>H185</f>
        <v>1348.7</v>
      </c>
      <c r="I184" s="49"/>
      <c r="J184" s="49">
        <f t="shared" ref="I184:J184" si="71">J185</f>
        <v>582.70000000000005</v>
      </c>
      <c r="K184" s="80"/>
      <c r="L184" s="67">
        <f t="shared" si="63"/>
        <v>0.43204567361162605</v>
      </c>
    </row>
    <row r="185" spans="2:12" x14ac:dyDescent="0.2">
      <c r="B185" s="51" t="s">
        <v>242</v>
      </c>
      <c r="C185" s="46">
        <v>650</v>
      </c>
      <c r="D185" s="38" t="s">
        <v>145</v>
      </c>
      <c r="E185" s="38" t="s">
        <v>141</v>
      </c>
      <c r="F185" s="38" t="s">
        <v>298</v>
      </c>
      <c r="G185" s="48">
        <v>244</v>
      </c>
      <c r="H185" s="49">
        <v>1348.7</v>
      </c>
      <c r="I185" s="49"/>
      <c r="J185" s="66">
        <v>582.70000000000005</v>
      </c>
      <c r="K185" s="80"/>
      <c r="L185" s="67">
        <f t="shared" si="63"/>
        <v>0.43204567361162605</v>
      </c>
    </row>
    <row r="186" spans="2:12" ht="24" x14ac:dyDescent="0.2">
      <c r="B186" s="56" t="s">
        <v>164</v>
      </c>
      <c r="C186" s="46">
        <v>650</v>
      </c>
      <c r="D186" s="38" t="s">
        <v>145</v>
      </c>
      <c r="E186" s="38" t="s">
        <v>141</v>
      </c>
      <c r="F186" s="38" t="s">
        <v>299</v>
      </c>
      <c r="G186" s="48"/>
      <c r="H186" s="49">
        <f>H187+H191</f>
        <v>1010.3000000000001</v>
      </c>
      <c r="I186" s="49"/>
      <c r="J186" s="49">
        <f t="shared" ref="I186:J186" si="72">J187+J191</f>
        <v>365.29999999999995</v>
      </c>
      <c r="K186" s="80"/>
      <c r="L186" s="67">
        <f t="shared" si="63"/>
        <v>0.36157576957339399</v>
      </c>
    </row>
    <row r="187" spans="2:12" ht="27.75" customHeight="1" x14ac:dyDescent="0.2">
      <c r="B187" s="51" t="s">
        <v>124</v>
      </c>
      <c r="C187" s="46">
        <v>650</v>
      </c>
      <c r="D187" s="38" t="s">
        <v>145</v>
      </c>
      <c r="E187" s="38" t="s">
        <v>141</v>
      </c>
      <c r="F187" s="38" t="s">
        <v>299</v>
      </c>
      <c r="G187" s="48">
        <v>110</v>
      </c>
      <c r="H187" s="49">
        <f>SUM(H188:H190)</f>
        <v>653.20000000000005</v>
      </c>
      <c r="I187" s="49"/>
      <c r="J187" s="49">
        <f t="shared" ref="I187:J187" si="73">SUM(J188:J190)</f>
        <v>139.6</v>
      </c>
      <c r="K187" s="80"/>
      <c r="L187" s="67">
        <f t="shared" si="63"/>
        <v>0.21371708511941209</v>
      </c>
    </row>
    <row r="188" spans="2:12" x14ac:dyDescent="0.2">
      <c r="B188" s="51" t="s">
        <v>253</v>
      </c>
      <c r="C188" s="46">
        <v>650</v>
      </c>
      <c r="D188" s="38" t="s">
        <v>145</v>
      </c>
      <c r="E188" s="38" t="s">
        <v>141</v>
      </c>
      <c r="F188" s="38" t="s">
        <v>299</v>
      </c>
      <c r="G188" s="48">
        <v>111</v>
      </c>
      <c r="H188" s="49">
        <v>396.6</v>
      </c>
      <c r="I188" s="49"/>
      <c r="J188" s="49">
        <v>53.1</v>
      </c>
      <c r="K188" s="80"/>
      <c r="L188" s="67">
        <f t="shared" si="63"/>
        <v>0.13388804841149773</v>
      </c>
    </row>
    <row r="189" spans="2:12" ht="24" x14ac:dyDescent="0.2">
      <c r="B189" s="51" t="s">
        <v>254</v>
      </c>
      <c r="C189" s="46">
        <v>650</v>
      </c>
      <c r="D189" s="38" t="s">
        <v>145</v>
      </c>
      <c r="E189" s="38" t="s">
        <v>141</v>
      </c>
      <c r="F189" s="38" t="s">
        <v>299</v>
      </c>
      <c r="G189" s="48">
        <v>112</v>
      </c>
      <c r="H189" s="49">
        <v>70</v>
      </c>
      <c r="I189" s="49"/>
      <c r="J189" s="66">
        <v>0</v>
      </c>
      <c r="K189" s="80"/>
      <c r="L189" s="67">
        <f t="shared" si="63"/>
        <v>0</v>
      </c>
    </row>
    <row r="190" spans="2:12" ht="36" x14ac:dyDescent="0.2">
      <c r="B190" s="51" t="s">
        <v>255</v>
      </c>
      <c r="C190" s="46">
        <v>650</v>
      </c>
      <c r="D190" s="38" t="s">
        <v>145</v>
      </c>
      <c r="E190" s="38" t="s">
        <v>141</v>
      </c>
      <c r="F190" s="38" t="s">
        <v>299</v>
      </c>
      <c r="G190" s="48">
        <v>119</v>
      </c>
      <c r="H190" s="49">
        <v>186.6</v>
      </c>
      <c r="I190" s="49"/>
      <c r="J190" s="66">
        <v>86.5</v>
      </c>
      <c r="K190" s="80"/>
      <c r="L190" s="44">
        <f t="shared" si="63"/>
        <v>0.46355841371918544</v>
      </c>
    </row>
    <row r="191" spans="2:12" ht="24" x14ac:dyDescent="0.2">
      <c r="B191" s="51" t="s">
        <v>110</v>
      </c>
      <c r="C191" s="46">
        <v>650</v>
      </c>
      <c r="D191" s="38" t="s">
        <v>145</v>
      </c>
      <c r="E191" s="38" t="s">
        <v>141</v>
      </c>
      <c r="F191" s="38" t="s">
        <v>299</v>
      </c>
      <c r="G191" s="48">
        <v>240</v>
      </c>
      <c r="H191" s="49">
        <f>H192</f>
        <v>357.1</v>
      </c>
      <c r="I191" s="49"/>
      <c r="J191" s="49">
        <f t="shared" ref="I191:J191" si="74">J192</f>
        <v>225.7</v>
      </c>
      <c r="K191" s="80"/>
      <c r="L191" s="44"/>
    </row>
    <row r="192" spans="2:12" x14ac:dyDescent="0.2">
      <c r="B192" s="51" t="s">
        <v>242</v>
      </c>
      <c r="C192" s="46">
        <v>650</v>
      </c>
      <c r="D192" s="38" t="s">
        <v>145</v>
      </c>
      <c r="E192" s="38" t="s">
        <v>141</v>
      </c>
      <c r="F192" s="38" t="s">
        <v>299</v>
      </c>
      <c r="G192" s="48">
        <v>244</v>
      </c>
      <c r="H192" s="49">
        <v>357.1</v>
      </c>
      <c r="I192" s="49"/>
      <c r="J192" s="49">
        <v>225.7</v>
      </c>
      <c r="K192" s="80"/>
      <c r="L192" s="67">
        <f t="shared" ref="L192:L194" si="75">J192/H192</f>
        <v>0.6320358443013161</v>
      </c>
    </row>
    <row r="193" spans="2:12" ht="24" x14ac:dyDescent="0.2">
      <c r="B193" s="51" t="s">
        <v>301</v>
      </c>
      <c r="C193" s="46">
        <v>650</v>
      </c>
      <c r="D193" s="38" t="s">
        <v>145</v>
      </c>
      <c r="E193" s="38" t="s">
        <v>141</v>
      </c>
      <c r="F193" s="38" t="s">
        <v>302</v>
      </c>
      <c r="G193" s="48"/>
      <c r="H193" s="49">
        <f>H194</f>
        <v>204.7</v>
      </c>
      <c r="I193" s="49"/>
      <c r="J193" s="49">
        <f t="shared" ref="I193:J194" si="76">J194</f>
        <v>36.5</v>
      </c>
      <c r="K193" s="80"/>
      <c r="L193" s="67">
        <f t="shared" si="75"/>
        <v>0.17830972154372254</v>
      </c>
    </row>
    <row r="194" spans="2:12" ht="24" x14ac:dyDescent="0.2">
      <c r="B194" s="51" t="s">
        <v>110</v>
      </c>
      <c r="C194" s="46">
        <v>650</v>
      </c>
      <c r="D194" s="38" t="s">
        <v>145</v>
      </c>
      <c r="E194" s="38" t="s">
        <v>141</v>
      </c>
      <c r="F194" s="38" t="s">
        <v>302</v>
      </c>
      <c r="G194" s="48">
        <v>240</v>
      </c>
      <c r="H194" s="49">
        <f>H195</f>
        <v>204.7</v>
      </c>
      <c r="I194" s="49"/>
      <c r="J194" s="49">
        <v>36.5</v>
      </c>
      <c r="K194" s="80"/>
      <c r="L194" s="67">
        <f t="shared" si="75"/>
        <v>0.17830972154372254</v>
      </c>
    </row>
    <row r="195" spans="2:12" x14ac:dyDescent="0.2">
      <c r="B195" s="51" t="s">
        <v>242</v>
      </c>
      <c r="C195" s="46">
        <v>650</v>
      </c>
      <c r="D195" s="38" t="s">
        <v>145</v>
      </c>
      <c r="E195" s="38" t="s">
        <v>141</v>
      </c>
      <c r="F195" s="38" t="s">
        <v>302</v>
      </c>
      <c r="G195" s="48">
        <v>244</v>
      </c>
      <c r="H195" s="49">
        <v>204.7</v>
      </c>
      <c r="I195" s="49"/>
      <c r="J195" s="66">
        <v>36.4</v>
      </c>
      <c r="K195" s="80"/>
      <c r="L195" s="44"/>
    </row>
    <row r="196" spans="2:12" ht="27" customHeight="1" x14ac:dyDescent="0.2">
      <c r="B196" s="51" t="s">
        <v>303</v>
      </c>
      <c r="C196" s="46">
        <v>650</v>
      </c>
      <c r="D196" s="38" t="s">
        <v>145</v>
      </c>
      <c r="E196" s="38" t="s">
        <v>141</v>
      </c>
      <c r="F196" s="38" t="s">
        <v>304</v>
      </c>
      <c r="G196" s="48"/>
      <c r="H196" s="49">
        <f>H197</f>
        <v>10.8</v>
      </c>
      <c r="I196" s="49"/>
      <c r="J196" s="49">
        <f>J197</f>
        <v>1</v>
      </c>
      <c r="K196" s="80"/>
      <c r="L196" s="67">
        <f t="shared" ref="L196:L233" si="77">J196/H196</f>
        <v>9.2592592592592587E-2</v>
      </c>
    </row>
    <row r="197" spans="2:12" ht="24" x14ac:dyDescent="0.2">
      <c r="B197" s="51" t="s">
        <v>110</v>
      </c>
      <c r="C197" s="46">
        <v>650</v>
      </c>
      <c r="D197" s="38" t="s">
        <v>145</v>
      </c>
      <c r="E197" s="38" t="s">
        <v>141</v>
      </c>
      <c r="F197" s="38" t="s">
        <v>304</v>
      </c>
      <c r="G197" s="48">
        <v>240</v>
      </c>
      <c r="H197" s="49">
        <f>H198</f>
        <v>10.8</v>
      </c>
      <c r="I197" s="49"/>
      <c r="J197" s="49">
        <f>J198</f>
        <v>1</v>
      </c>
      <c r="K197" s="80"/>
      <c r="L197" s="67">
        <f t="shared" si="77"/>
        <v>9.2592592592592587E-2</v>
      </c>
    </row>
    <row r="198" spans="2:12" ht="17.25" customHeight="1" x14ac:dyDescent="0.2">
      <c r="B198" s="51" t="s">
        <v>242</v>
      </c>
      <c r="C198" s="46">
        <v>650</v>
      </c>
      <c r="D198" s="38" t="s">
        <v>145</v>
      </c>
      <c r="E198" s="38" t="s">
        <v>141</v>
      </c>
      <c r="F198" s="38" t="s">
        <v>304</v>
      </c>
      <c r="G198" s="48">
        <v>244</v>
      </c>
      <c r="H198" s="49">
        <v>10.8</v>
      </c>
      <c r="I198" s="49"/>
      <c r="J198" s="66">
        <v>1</v>
      </c>
      <c r="K198" s="80"/>
      <c r="L198" s="67">
        <f t="shared" si="77"/>
        <v>9.2592592592592587E-2</v>
      </c>
    </row>
    <row r="199" spans="2:12" ht="39.75" customHeight="1" x14ac:dyDescent="0.2">
      <c r="B199" s="56" t="s">
        <v>164</v>
      </c>
      <c r="C199" s="46">
        <v>650</v>
      </c>
      <c r="D199" s="38" t="s">
        <v>145</v>
      </c>
      <c r="E199" s="38" t="s">
        <v>141</v>
      </c>
      <c r="F199" s="38" t="s">
        <v>300</v>
      </c>
      <c r="G199" s="48"/>
      <c r="H199" s="49">
        <f>H200+H204+H206+H208</f>
        <v>15052.7</v>
      </c>
      <c r="I199" s="49"/>
      <c r="J199" s="49">
        <f t="shared" ref="I199:J199" si="78">J200+J204+J206+J208</f>
        <v>8088.0000000000009</v>
      </c>
      <c r="K199" s="80"/>
      <c r="L199" s="67">
        <f t="shared" si="77"/>
        <v>0.53731224298630809</v>
      </c>
    </row>
    <row r="200" spans="2:12" ht="27" customHeight="1" x14ac:dyDescent="0.2">
      <c r="B200" s="51" t="s">
        <v>124</v>
      </c>
      <c r="C200" s="46">
        <v>650</v>
      </c>
      <c r="D200" s="38" t="s">
        <v>145</v>
      </c>
      <c r="E200" s="38" t="s">
        <v>141</v>
      </c>
      <c r="F200" s="38" t="s">
        <v>300</v>
      </c>
      <c r="G200" s="48">
        <v>110</v>
      </c>
      <c r="H200" s="49">
        <f>SUM(H201:H203)</f>
        <v>11581</v>
      </c>
      <c r="I200" s="49"/>
      <c r="J200" s="49">
        <f t="shared" ref="I200:J200" si="79">SUM(J201:J203)</f>
        <v>6005.1</v>
      </c>
      <c r="K200" s="80"/>
      <c r="L200" s="67">
        <f t="shared" si="77"/>
        <v>0.51853035143769977</v>
      </c>
    </row>
    <row r="201" spans="2:12" ht="17.25" customHeight="1" x14ac:dyDescent="0.2">
      <c r="B201" s="51" t="s">
        <v>253</v>
      </c>
      <c r="C201" s="46">
        <v>650</v>
      </c>
      <c r="D201" s="38" t="s">
        <v>145</v>
      </c>
      <c r="E201" s="38" t="s">
        <v>141</v>
      </c>
      <c r="F201" s="38" t="s">
        <v>300</v>
      </c>
      <c r="G201" s="48">
        <v>111</v>
      </c>
      <c r="H201" s="49">
        <v>8584.2000000000007</v>
      </c>
      <c r="I201" s="49"/>
      <c r="J201" s="66">
        <v>4292</v>
      </c>
      <c r="K201" s="80"/>
      <c r="L201" s="67">
        <f t="shared" si="77"/>
        <v>0.499988350690804</v>
      </c>
    </row>
    <row r="202" spans="2:12" ht="24" x14ac:dyDescent="0.2">
      <c r="B202" s="51" t="s">
        <v>254</v>
      </c>
      <c r="C202" s="46">
        <v>650</v>
      </c>
      <c r="D202" s="38" t="s">
        <v>145</v>
      </c>
      <c r="E202" s="38" t="s">
        <v>141</v>
      </c>
      <c r="F202" s="38" t="s">
        <v>300</v>
      </c>
      <c r="G202" s="48">
        <v>112</v>
      </c>
      <c r="H202" s="49">
        <v>404.4</v>
      </c>
      <c r="I202" s="49"/>
      <c r="J202" s="49">
        <v>128.1</v>
      </c>
      <c r="K202" s="80"/>
      <c r="L202" s="67">
        <f t="shared" si="77"/>
        <v>0.31676557863501487</v>
      </c>
    </row>
    <row r="203" spans="2:12" ht="36" x14ac:dyDescent="0.2">
      <c r="B203" s="51" t="s">
        <v>255</v>
      </c>
      <c r="C203" s="46">
        <v>650</v>
      </c>
      <c r="D203" s="38" t="s">
        <v>145</v>
      </c>
      <c r="E203" s="38" t="s">
        <v>141</v>
      </c>
      <c r="F203" s="38" t="s">
        <v>300</v>
      </c>
      <c r="G203" s="48">
        <v>119</v>
      </c>
      <c r="H203" s="49">
        <v>2592.4</v>
      </c>
      <c r="I203" s="49"/>
      <c r="J203" s="49">
        <v>1585</v>
      </c>
      <c r="K203" s="80"/>
      <c r="L203" s="67">
        <f t="shared" si="77"/>
        <v>0.61140256133312754</v>
      </c>
    </row>
    <row r="204" spans="2:12" ht="24" x14ac:dyDescent="0.2">
      <c r="B204" s="51" t="s">
        <v>110</v>
      </c>
      <c r="C204" s="46">
        <v>650</v>
      </c>
      <c r="D204" s="38" t="s">
        <v>145</v>
      </c>
      <c r="E204" s="38" t="s">
        <v>141</v>
      </c>
      <c r="F204" s="38" t="s">
        <v>300</v>
      </c>
      <c r="G204" s="48">
        <v>240</v>
      </c>
      <c r="H204" s="49">
        <f>H205</f>
        <v>3058.1</v>
      </c>
      <c r="I204" s="49"/>
      <c r="J204" s="49">
        <f t="shared" ref="I204:J204" si="80">J205</f>
        <v>1983.6</v>
      </c>
      <c r="K204" s="80"/>
      <c r="L204" s="67">
        <f t="shared" si="77"/>
        <v>0.64863804322945617</v>
      </c>
    </row>
    <row r="205" spans="2:12" x14ac:dyDescent="0.2">
      <c r="B205" s="51" t="s">
        <v>242</v>
      </c>
      <c r="C205" s="46">
        <v>650</v>
      </c>
      <c r="D205" s="38" t="s">
        <v>145</v>
      </c>
      <c r="E205" s="38" t="s">
        <v>141</v>
      </c>
      <c r="F205" s="38" t="s">
        <v>300</v>
      </c>
      <c r="G205" s="48">
        <v>244</v>
      </c>
      <c r="H205" s="49">
        <v>3058.1</v>
      </c>
      <c r="I205" s="49"/>
      <c r="J205" s="49">
        <v>1983.6</v>
      </c>
      <c r="K205" s="80"/>
      <c r="L205" s="67">
        <f t="shared" si="77"/>
        <v>0.64863804322945617</v>
      </c>
    </row>
    <row r="206" spans="2:12" hidden="1" x14ac:dyDescent="0.2">
      <c r="B206" s="51" t="s">
        <v>114</v>
      </c>
      <c r="C206" s="46">
        <v>650</v>
      </c>
      <c r="D206" s="38" t="s">
        <v>145</v>
      </c>
      <c r="E206" s="38" t="s">
        <v>141</v>
      </c>
      <c r="F206" s="38" t="s">
        <v>300</v>
      </c>
      <c r="G206" s="48">
        <v>830</v>
      </c>
      <c r="H206" s="49">
        <f>H207</f>
        <v>0</v>
      </c>
      <c r="I206" s="49">
        <f t="shared" ref="I206:J206" si="81">I207</f>
        <v>0</v>
      </c>
      <c r="J206" s="49">
        <f t="shared" si="81"/>
        <v>0</v>
      </c>
      <c r="K206" s="44"/>
      <c r="L206" s="67"/>
    </row>
    <row r="207" spans="2:12" ht="72" hidden="1" x14ac:dyDescent="0.2">
      <c r="B207" s="51" t="s">
        <v>247</v>
      </c>
      <c r="C207" s="46">
        <v>650</v>
      </c>
      <c r="D207" s="38" t="s">
        <v>145</v>
      </c>
      <c r="E207" s="38" t="s">
        <v>141</v>
      </c>
      <c r="F207" s="38" t="s">
        <v>300</v>
      </c>
      <c r="G207" s="48">
        <v>831</v>
      </c>
      <c r="H207" s="49">
        <v>0</v>
      </c>
      <c r="I207" s="49"/>
      <c r="J207" s="44"/>
      <c r="K207" s="44"/>
      <c r="L207" s="67" t="e">
        <f t="shared" si="77"/>
        <v>#DIV/0!</v>
      </c>
    </row>
    <row r="208" spans="2:12" x14ac:dyDescent="0.2">
      <c r="B208" s="51" t="s">
        <v>113</v>
      </c>
      <c r="C208" s="46">
        <v>650</v>
      </c>
      <c r="D208" s="38" t="s">
        <v>145</v>
      </c>
      <c r="E208" s="38" t="s">
        <v>141</v>
      </c>
      <c r="F208" s="38" t="s">
        <v>300</v>
      </c>
      <c r="G208" s="48">
        <v>850</v>
      </c>
      <c r="H208" s="49">
        <f>SUM(H209:H211)</f>
        <v>413.6</v>
      </c>
      <c r="I208" s="49"/>
      <c r="J208" s="49">
        <f t="shared" ref="I208:J208" si="82">SUM(J209:J211)</f>
        <v>99.3</v>
      </c>
      <c r="K208" s="80"/>
      <c r="L208" s="67">
        <f t="shared" si="77"/>
        <v>0.2400870406189555</v>
      </c>
    </row>
    <row r="209" spans="2:12" x14ac:dyDescent="0.2">
      <c r="B209" s="51" t="s">
        <v>243</v>
      </c>
      <c r="C209" s="46">
        <v>650</v>
      </c>
      <c r="D209" s="38" t="s">
        <v>145</v>
      </c>
      <c r="E209" s="38" t="s">
        <v>141</v>
      </c>
      <c r="F209" s="38" t="s">
        <v>300</v>
      </c>
      <c r="G209" s="48">
        <v>851</v>
      </c>
      <c r="H209" s="49">
        <v>408</v>
      </c>
      <c r="I209" s="49"/>
      <c r="J209" s="49">
        <v>98.6</v>
      </c>
      <c r="K209" s="80"/>
      <c r="L209" s="67">
        <f t="shared" si="77"/>
        <v>0.24166666666666664</v>
      </c>
    </row>
    <row r="210" spans="2:12" x14ac:dyDescent="0.2">
      <c r="B210" s="51" t="s">
        <v>244</v>
      </c>
      <c r="C210" s="46">
        <v>650</v>
      </c>
      <c r="D210" s="38" t="s">
        <v>145</v>
      </c>
      <c r="E210" s="38" t="s">
        <v>141</v>
      </c>
      <c r="F210" s="38" t="s">
        <v>300</v>
      </c>
      <c r="G210" s="48">
        <v>852</v>
      </c>
      <c r="H210" s="49">
        <v>5.6</v>
      </c>
      <c r="I210" s="49"/>
      <c r="J210" s="49">
        <v>0.7</v>
      </c>
      <c r="K210" s="80"/>
      <c r="L210" s="67">
        <f t="shared" si="77"/>
        <v>0.125</v>
      </c>
    </row>
    <row r="211" spans="2:12" hidden="1" x14ac:dyDescent="0.2">
      <c r="B211" s="51" t="s">
        <v>245</v>
      </c>
      <c r="C211" s="46">
        <v>650</v>
      </c>
      <c r="D211" s="38" t="s">
        <v>145</v>
      </c>
      <c r="E211" s="38" t="s">
        <v>141</v>
      </c>
      <c r="F211" s="38" t="s">
        <v>300</v>
      </c>
      <c r="G211" s="48">
        <v>853</v>
      </c>
      <c r="H211" s="49">
        <v>0</v>
      </c>
      <c r="I211" s="49"/>
      <c r="J211" s="49">
        <v>0</v>
      </c>
      <c r="K211" s="44"/>
      <c r="L211" s="67" t="e">
        <f t="shared" si="77"/>
        <v>#DIV/0!</v>
      </c>
    </row>
    <row r="212" spans="2:12" ht="24" x14ac:dyDescent="0.2">
      <c r="B212" s="51" t="s">
        <v>321</v>
      </c>
      <c r="C212" s="46">
        <v>650</v>
      </c>
      <c r="D212" s="38" t="s">
        <v>145</v>
      </c>
      <c r="E212" s="38" t="s">
        <v>141</v>
      </c>
      <c r="F212" s="38" t="s">
        <v>323</v>
      </c>
      <c r="G212" s="48"/>
      <c r="H212" s="49">
        <f>H213</f>
        <v>1232.5</v>
      </c>
      <c r="I212" s="49"/>
      <c r="J212" s="49">
        <f t="shared" ref="I212:J213" si="83">J213</f>
        <v>210</v>
      </c>
      <c r="K212" s="80"/>
      <c r="L212" s="67">
        <f t="shared" si="77"/>
        <v>0.17038539553752535</v>
      </c>
    </row>
    <row r="213" spans="2:12" ht="24" x14ac:dyDescent="0.2">
      <c r="B213" s="51" t="s">
        <v>110</v>
      </c>
      <c r="C213" s="46">
        <v>650</v>
      </c>
      <c r="D213" s="38" t="s">
        <v>145</v>
      </c>
      <c r="E213" s="38" t="s">
        <v>141</v>
      </c>
      <c r="F213" s="38" t="s">
        <v>323</v>
      </c>
      <c r="G213" s="48">
        <v>240</v>
      </c>
      <c r="H213" s="49">
        <f>H214</f>
        <v>1232.5</v>
      </c>
      <c r="I213" s="49"/>
      <c r="J213" s="49">
        <f t="shared" si="83"/>
        <v>210</v>
      </c>
      <c r="K213" s="80"/>
      <c r="L213" s="67">
        <f t="shared" si="77"/>
        <v>0.17038539553752535</v>
      </c>
    </row>
    <row r="214" spans="2:12" x14ac:dyDescent="0.2">
      <c r="B214" s="51" t="s">
        <v>242</v>
      </c>
      <c r="C214" s="46">
        <v>650</v>
      </c>
      <c r="D214" s="38" t="s">
        <v>145</v>
      </c>
      <c r="E214" s="38" t="s">
        <v>141</v>
      </c>
      <c r="F214" s="38" t="s">
        <v>323</v>
      </c>
      <c r="G214" s="48">
        <v>244</v>
      </c>
      <c r="H214" s="49">
        <v>1232.5</v>
      </c>
      <c r="I214" s="49"/>
      <c r="J214" s="49">
        <v>210</v>
      </c>
      <c r="K214" s="80"/>
      <c r="L214" s="67">
        <f t="shared" si="77"/>
        <v>0.17038539553752535</v>
      </c>
    </row>
    <row r="215" spans="2:12" ht="24" x14ac:dyDescent="0.2">
      <c r="B215" s="56" t="s">
        <v>125</v>
      </c>
      <c r="C215" s="46">
        <v>650</v>
      </c>
      <c r="D215" s="38" t="s">
        <v>145</v>
      </c>
      <c r="E215" s="38" t="s">
        <v>141</v>
      </c>
      <c r="F215" s="38" t="s">
        <v>305</v>
      </c>
      <c r="G215" s="48"/>
      <c r="H215" s="49">
        <f>H217</f>
        <v>55</v>
      </c>
      <c r="I215" s="49"/>
      <c r="J215" s="49">
        <f t="shared" ref="I215:J215" si="84">J217</f>
        <v>15.5</v>
      </c>
      <c r="K215" s="80"/>
      <c r="L215" s="67">
        <f t="shared" si="77"/>
        <v>0.2818181818181818</v>
      </c>
    </row>
    <row r="216" spans="2:12" ht="24" x14ac:dyDescent="0.2">
      <c r="B216" s="51" t="s">
        <v>110</v>
      </c>
      <c r="C216" s="46">
        <v>650</v>
      </c>
      <c r="D216" s="38" t="s">
        <v>145</v>
      </c>
      <c r="E216" s="38" t="s">
        <v>141</v>
      </c>
      <c r="F216" s="38" t="s">
        <v>305</v>
      </c>
      <c r="G216" s="48">
        <v>240</v>
      </c>
      <c r="H216" s="49">
        <f>H217</f>
        <v>55</v>
      </c>
      <c r="I216" s="49"/>
      <c r="J216" s="49">
        <f t="shared" ref="I216:J216" si="85">J217</f>
        <v>15.5</v>
      </c>
      <c r="K216" s="80"/>
      <c r="L216" s="67">
        <f t="shared" si="77"/>
        <v>0.2818181818181818</v>
      </c>
    </row>
    <row r="217" spans="2:12" x14ac:dyDescent="0.2">
      <c r="B217" s="51" t="s">
        <v>242</v>
      </c>
      <c r="C217" s="46">
        <v>650</v>
      </c>
      <c r="D217" s="38" t="s">
        <v>145</v>
      </c>
      <c r="E217" s="38" t="s">
        <v>141</v>
      </c>
      <c r="F217" s="38" t="s">
        <v>305</v>
      </c>
      <c r="G217" s="48">
        <v>244</v>
      </c>
      <c r="H217" s="49">
        <v>55</v>
      </c>
      <c r="I217" s="49"/>
      <c r="J217" s="66">
        <v>15.5</v>
      </c>
      <c r="K217" s="80"/>
      <c r="L217" s="67">
        <f t="shared" si="77"/>
        <v>0.2818181818181818</v>
      </c>
    </row>
    <row r="218" spans="2:12" ht="24" x14ac:dyDescent="0.2">
      <c r="B218" s="56" t="s">
        <v>125</v>
      </c>
      <c r="C218" s="46">
        <v>650</v>
      </c>
      <c r="D218" s="47">
        <v>8</v>
      </c>
      <c r="E218" s="47">
        <v>1</v>
      </c>
      <c r="F218" s="38" t="s">
        <v>306</v>
      </c>
      <c r="G218" s="48"/>
      <c r="H218" s="49">
        <f>H220</f>
        <v>50</v>
      </c>
      <c r="I218" s="49"/>
      <c r="J218" s="49">
        <f t="shared" ref="I218:J218" si="86">J220</f>
        <v>13.6</v>
      </c>
      <c r="K218" s="80"/>
      <c r="L218" s="67">
        <f t="shared" si="77"/>
        <v>0.27200000000000002</v>
      </c>
    </row>
    <row r="219" spans="2:12" ht="24" x14ac:dyDescent="0.2">
      <c r="B219" s="51" t="s">
        <v>110</v>
      </c>
      <c r="C219" s="46">
        <v>650</v>
      </c>
      <c r="D219" s="47">
        <v>8</v>
      </c>
      <c r="E219" s="47">
        <v>1</v>
      </c>
      <c r="F219" s="38" t="s">
        <v>306</v>
      </c>
      <c r="G219" s="48">
        <v>240</v>
      </c>
      <c r="H219" s="49">
        <f>H220</f>
        <v>50</v>
      </c>
      <c r="I219" s="49"/>
      <c r="J219" s="49">
        <f t="shared" ref="I219:J219" si="87">J220</f>
        <v>13.6</v>
      </c>
      <c r="K219" s="80"/>
      <c r="L219" s="67">
        <f t="shared" si="77"/>
        <v>0.27200000000000002</v>
      </c>
    </row>
    <row r="220" spans="2:12" x14ac:dyDescent="0.2">
      <c r="B220" s="51" t="s">
        <v>242</v>
      </c>
      <c r="C220" s="46">
        <v>650</v>
      </c>
      <c r="D220" s="47">
        <v>8</v>
      </c>
      <c r="E220" s="47">
        <v>1</v>
      </c>
      <c r="F220" s="38" t="s">
        <v>306</v>
      </c>
      <c r="G220" s="48">
        <v>244</v>
      </c>
      <c r="H220" s="49">
        <v>50</v>
      </c>
      <c r="I220" s="49"/>
      <c r="J220" s="76">
        <v>13.6</v>
      </c>
      <c r="K220" s="80"/>
      <c r="L220" s="67">
        <f t="shared" si="77"/>
        <v>0.27200000000000002</v>
      </c>
    </row>
    <row r="221" spans="2:12" ht="17.25" customHeight="1" x14ac:dyDescent="0.2">
      <c r="B221" s="54" t="s">
        <v>165</v>
      </c>
      <c r="C221" s="46">
        <v>650</v>
      </c>
      <c r="D221" s="38">
        <v>10</v>
      </c>
      <c r="E221" s="38" t="s">
        <v>102</v>
      </c>
      <c r="F221" s="38"/>
      <c r="G221" s="48"/>
      <c r="H221" s="49">
        <f>H222</f>
        <v>430</v>
      </c>
      <c r="I221" s="49"/>
      <c r="J221" s="49">
        <f t="shared" ref="I221:J222" si="88">J222</f>
        <v>199.8</v>
      </c>
      <c r="K221" s="80"/>
      <c r="L221" s="67">
        <f t="shared" si="77"/>
        <v>0.46465116279069768</v>
      </c>
    </row>
    <row r="222" spans="2:12" ht="15.75" customHeight="1" x14ac:dyDescent="0.2">
      <c r="B222" s="54" t="s">
        <v>166</v>
      </c>
      <c r="C222" s="46">
        <v>650</v>
      </c>
      <c r="D222" s="38" t="s">
        <v>151</v>
      </c>
      <c r="E222" s="38" t="s">
        <v>141</v>
      </c>
      <c r="F222" s="38"/>
      <c r="G222" s="48"/>
      <c r="H222" s="49">
        <f>H223</f>
        <v>430</v>
      </c>
      <c r="I222" s="49"/>
      <c r="J222" s="49">
        <f t="shared" si="88"/>
        <v>199.8</v>
      </c>
      <c r="K222" s="80"/>
      <c r="L222" s="67">
        <f t="shared" si="77"/>
        <v>0.46465116279069768</v>
      </c>
    </row>
    <row r="223" spans="2:12" x14ac:dyDescent="0.2">
      <c r="B223" s="61" t="s">
        <v>307</v>
      </c>
      <c r="C223" s="46">
        <v>650</v>
      </c>
      <c r="D223" s="38" t="s">
        <v>151</v>
      </c>
      <c r="E223" s="38" t="s">
        <v>141</v>
      </c>
      <c r="F223" s="38" t="s">
        <v>246</v>
      </c>
      <c r="G223" s="48"/>
      <c r="H223" s="49">
        <f>H225</f>
        <v>430</v>
      </c>
      <c r="I223" s="49"/>
      <c r="J223" s="49">
        <f t="shared" ref="I223:J223" si="89">J225</f>
        <v>199.8</v>
      </c>
      <c r="K223" s="80"/>
      <c r="L223" s="67">
        <f t="shared" si="77"/>
        <v>0.46465116279069768</v>
      </c>
    </row>
    <row r="224" spans="2:12" ht="24" x14ac:dyDescent="0.2">
      <c r="B224" s="51" t="s">
        <v>168</v>
      </c>
      <c r="C224" s="46">
        <v>650</v>
      </c>
      <c r="D224" s="47">
        <v>10</v>
      </c>
      <c r="E224" s="47">
        <v>1</v>
      </c>
      <c r="F224" s="38" t="s">
        <v>246</v>
      </c>
      <c r="G224" s="48">
        <v>320</v>
      </c>
      <c r="H224" s="49">
        <f>H225</f>
        <v>430</v>
      </c>
      <c r="I224" s="49"/>
      <c r="J224" s="49">
        <f t="shared" ref="I224:J224" si="90">J225</f>
        <v>199.8</v>
      </c>
      <c r="K224" s="80"/>
      <c r="L224" s="67">
        <f t="shared" si="77"/>
        <v>0.46465116279069768</v>
      </c>
    </row>
    <row r="225" spans="2:12" ht="24" x14ac:dyDescent="0.2">
      <c r="B225" s="51" t="s">
        <v>308</v>
      </c>
      <c r="C225" s="46">
        <v>650</v>
      </c>
      <c r="D225" s="47">
        <v>10</v>
      </c>
      <c r="E225" s="47">
        <v>1</v>
      </c>
      <c r="F225" s="38" t="s">
        <v>246</v>
      </c>
      <c r="G225" s="48">
        <v>321</v>
      </c>
      <c r="H225" s="49">
        <v>430</v>
      </c>
      <c r="I225" s="60"/>
      <c r="J225" s="66">
        <v>199.8</v>
      </c>
      <c r="K225" s="80"/>
      <c r="L225" s="67">
        <f t="shared" si="77"/>
        <v>0.46465116279069768</v>
      </c>
    </row>
    <row r="226" spans="2:12" x14ac:dyDescent="0.2">
      <c r="B226" s="54" t="s">
        <v>169</v>
      </c>
      <c r="C226" s="46">
        <v>650</v>
      </c>
      <c r="D226" s="38">
        <v>11</v>
      </c>
      <c r="E226" s="38" t="s">
        <v>102</v>
      </c>
      <c r="F226" s="38"/>
      <c r="G226" s="48"/>
      <c r="H226" s="49">
        <f>H227</f>
        <v>152</v>
      </c>
      <c r="I226" s="49"/>
      <c r="J226" s="49">
        <f t="shared" ref="I226:J227" si="91">J227</f>
        <v>102.7</v>
      </c>
      <c r="K226" s="80"/>
      <c r="L226" s="67">
        <f t="shared" si="77"/>
        <v>0.67565789473684212</v>
      </c>
    </row>
    <row r="227" spans="2:12" x14ac:dyDescent="0.2">
      <c r="B227" s="54" t="s">
        <v>170</v>
      </c>
      <c r="C227" s="46">
        <v>650</v>
      </c>
      <c r="D227" s="38" t="s">
        <v>171</v>
      </c>
      <c r="E227" s="38" t="s">
        <v>141</v>
      </c>
      <c r="F227" s="38"/>
      <c r="G227" s="48"/>
      <c r="H227" s="49">
        <f>H228</f>
        <v>152</v>
      </c>
      <c r="I227" s="49"/>
      <c r="J227" s="49">
        <f t="shared" si="91"/>
        <v>102.7</v>
      </c>
      <c r="K227" s="80"/>
      <c r="L227" s="67">
        <f t="shared" si="77"/>
        <v>0.67565789473684212</v>
      </c>
    </row>
    <row r="228" spans="2:12" ht="24" x14ac:dyDescent="0.2">
      <c r="B228" s="56" t="s">
        <v>125</v>
      </c>
      <c r="C228" s="46">
        <v>650</v>
      </c>
      <c r="D228" s="38" t="s">
        <v>171</v>
      </c>
      <c r="E228" s="38" t="s">
        <v>141</v>
      </c>
      <c r="F228" s="38" t="s">
        <v>309</v>
      </c>
      <c r="G228" s="48"/>
      <c r="H228" s="49">
        <f>H229+H231</f>
        <v>152</v>
      </c>
      <c r="I228" s="49"/>
      <c r="J228" s="49">
        <f t="shared" ref="I228:J228" si="92">J229+J231</f>
        <v>102.7</v>
      </c>
      <c r="K228" s="80"/>
      <c r="L228" s="67">
        <f t="shared" si="77"/>
        <v>0.67565789473684212</v>
      </c>
    </row>
    <row r="229" spans="2:12" x14ac:dyDescent="0.2">
      <c r="B229" s="56" t="s">
        <v>124</v>
      </c>
      <c r="C229" s="46">
        <v>650</v>
      </c>
      <c r="D229" s="38" t="s">
        <v>171</v>
      </c>
      <c r="E229" s="38" t="s">
        <v>141</v>
      </c>
      <c r="F229" s="38" t="s">
        <v>309</v>
      </c>
      <c r="G229" s="48">
        <v>110</v>
      </c>
      <c r="H229" s="49">
        <f>H230</f>
        <v>90</v>
      </c>
      <c r="I229" s="49"/>
      <c r="J229" s="49">
        <f t="shared" ref="I229:J229" si="93">J230</f>
        <v>41.5</v>
      </c>
      <c r="K229" s="80"/>
      <c r="L229" s="67">
        <f t="shared" si="77"/>
        <v>0.46111111111111114</v>
      </c>
    </row>
    <row r="230" spans="2:12" ht="36" x14ac:dyDescent="0.2">
      <c r="B230" s="56" t="s">
        <v>310</v>
      </c>
      <c r="C230" s="46">
        <v>650</v>
      </c>
      <c r="D230" s="38" t="s">
        <v>171</v>
      </c>
      <c r="E230" s="38" t="s">
        <v>141</v>
      </c>
      <c r="F230" s="38" t="s">
        <v>309</v>
      </c>
      <c r="G230" s="48">
        <v>113</v>
      </c>
      <c r="H230" s="49">
        <v>90</v>
      </c>
      <c r="I230" s="49"/>
      <c r="J230" s="49">
        <v>41.5</v>
      </c>
      <c r="K230" s="80"/>
      <c r="L230" s="67">
        <f t="shared" si="77"/>
        <v>0.46111111111111114</v>
      </c>
    </row>
    <row r="231" spans="2:12" ht="24" x14ac:dyDescent="0.2">
      <c r="B231" s="51" t="s">
        <v>110</v>
      </c>
      <c r="C231" s="46">
        <v>650</v>
      </c>
      <c r="D231" s="38" t="s">
        <v>171</v>
      </c>
      <c r="E231" s="38" t="s">
        <v>141</v>
      </c>
      <c r="F231" s="38" t="s">
        <v>309</v>
      </c>
      <c r="G231" s="48">
        <v>240</v>
      </c>
      <c r="H231" s="49">
        <f>H232</f>
        <v>62</v>
      </c>
      <c r="I231" s="49"/>
      <c r="J231" s="49">
        <f t="shared" ref="I231:J231" si="94">J232</f>
        <v>61.2</v>
      </c>
      <c r="K231" s="80"/>
      <c r="L231" s="67">
        <f t="shared" si="77"/>
        <v>0.98709677419354847</v>
      </c>
    </row>
    <row r="232" spans="2:12" x14ac:dyDescent="0.2">
      <c r="B232" s="51" t="s">
        <v>242</v>
      </c>
      <c r="C232" s="46">
        <v>650</v>
      </c>
      <c r="D232" s="38" t="s">
        <v>171</v>
      </c>
      <c r="E232" s="38" t="s">
        <v>141</v>
      </c>
      <c r="F232" s="38" t="s">
        <v>309</v>
      </c>
      <c r="G232" s="48">
        <v>244</v>
      </c>
      <c r="H232" s="49">
        <v>62</v>
      </c>
      <c r="I232" s="60"/>
      <c r="J232" s="66">
        <v>61.2</v>
      </c>
      <c r="K232" s="80"/>
      <c r="L232" s="67">
        <f t="shared" si="77"/>
        <v>0.98709677419354847</v>
      </c>
    </row>
    <row r="233" spans="2:12" x14ac:dyDescent="0.2">
      <c r="B233" s="62" t="s">
        <v>172</v>
      </c>
      <c r="C233" s="37"/>
      <c r="D233" s="37"/>
      <c r="E233" s="37"/>
      <c r="F233" s="63"/>
      <c r="G233" s="62"/>
      <c r="H233" s="60">
        <f>H6+H63+H72+H96+H130+H177+H221+H226</f>
        <v>138888.1</v>
      </c>
      <c r="I233" s="60">
        <f t="shared" ref="I233:J233" si="95">I6+I63+I72+I96+I130+I177+I221+I226</f>
        <v>1264</v>
      </c>
      <c r="J233" s="60">
        <f>J6+J63+J72+J96+J130+J177+J221+J226</f>
        <v>57675.700000000004</v>
      </c>
      <c r="K233" s="60">
        <f t="shared" ref="I233:K233" si="96">K6+K63+K72+K96+K130+K177+K221+K226</f>
        <v>586.09999999999991</v>
      </c>
      <c r="L233" s="67">
        <f t="shared" si="77"/>
        <v>0.41526739871882473</v>
      </c>
    </row>
    <row r="234" spans="2:12" hidden="1" x14ac:dyDescent="0.2"/>
    <row r="235" spans="2:12" hidden="1" x14ac:dyDescent="0.2">
      <c r="J235" s="77"/>
    </row>
  </sheetData>
  <autoFilter ref="A4:L235">
    <filterColumn colId="7">
      <filters>
        <filter val="-"/>
        <filter val="1 003,7"/>
        <filter val="1 010,3"/>
        <filter val="1 232,5"/>
        <filter val="1 286,8"/>
        <filter val="1 328,2"/>
        <filter val="1 348,7"/>
        <filter val="1 378,0"/>
        <filter val="1 473,0"/>
        <filter val="1 500,0"/>
        <filter val="1 564,0"/>
        <filter val="1 598,3"/>
        <filter val="1 741,0"/>
        <filter val="1 834,4"/>
        <filter val="1 940,0"/>
        <filter val="10,0"/>
        <filter val="10,8"/>
        <filter val="11 581,0"/>
        <filter val="11 608,8"/>
        <filter val="11,7"/>
        <filter val="123,8"/>
        <filter val="13 124,1"/>
        <filter val="138 888,1"/>
        <filter val="14,4"/>
        <filter val="15 052,7"/>
        <filter val="150,0"/>
        <filter val="152,0"/>
        <filter val="17 318,6"/>
        <filter val="17 517,3"/>
        <filter val="170,0"/>
        <filter val="179,5"/>
        <filter val="180,0"/>
        <filter val="186,6"/>
        <filter val="2 000,0"/>
        <filter val="2 036,3"/>
        <filter val="2 134,4"/>
        <filter val="2 262,1"/>
        <filter val="2 592,4"/>
        <filter val="2 781,0"/>
        <filter val="20 358,9"/>
        <filter val="20 759,0"/>
        <filter val="20,0"/>
        <filter val="200,0"/>
        <filter val="204,7"/>
        <filter val="228,6"/>
        <filter val="229,3"/>
        <filter val="23 104,5"/>
        <filter val="23 286,2"/>
        <filter val="250,0"/>
        <filter val="26 144,7"/>
        <filter val="267,3"/>
        <filter val="268,0"/>
        <filter val="27 735,3"/>
        <filter val="27,3"/>
        <filter val="28 093,6"/>
        <filter val="28 467,4"/>
        <filter val="28,0"/>
        <filter val="290,0"/>
        <filter val="297,6"/>
        <filter val="3 058,1"/>
        <filter val="3 487,4"/>
        <filter val="3 840,0"/>
        <filter val="3 893,2"/>
        <filter val="30 226,6"/>
        <filter val="300,0"/>
        <filter val="357,1"/>
        <filter val="373,8"/>
        <filter val="38 701,0"/>
        <filter val="39,6"/>
        <filter val="393,0"/>
        <filter val="396,6"/>
        <filter val="4 109,2"/>
        <filter val="4,3"/>
        <filter val="404,4"/>
        <filter val="408,0"/>
        <filter val="413,6"/>
        <filter val="430,0"/>
        <filter val="472,3"/>
        <filter val="5 291,7"/>
        <filter val="5 547,6"/>
        <filter val="5,6"/>
        <filter val="50,0"/>
        <filter val="500,0"/>
        <filter val="52,9"/>
        <filter val="53 892,8"/>
        <filter val="53,9"/>
        <filter val="55,0"/>
        <filter val="6 220,0"/>
        <filter val="6 340,0"/>
        <filter val="6,6"/>
        <filter val="60,0"/>
        <filter val="62,0"/>
        <filter val="627,6"/>
        <filter val="653,2"/>
        <filter val="682,0"/>
        <filter val="69,0"/>
        <filter val="7 180,0"/>
        <filter val="7,0"/>
        <filter val="70,0"/>
        <filter val="720,0"/>
        <filter val="756,3"/>
        <filter val="759,9"/>
        <filter val="8 528,7"/>
        <filter val="8 584,2"/>
        <filter val="8,0"/>
        <filter val="800,0"/>
        <filter val="817,1"/>
        <filter val="830,7"/>
        <filter val="871,0"/>
        <filter val="9,0"/>
        <filter val="90,0"/>
        <filter val="91,0"/>
        <filter val="935,0"/>
        <filter val="989,2"/>
      </filters>
    </filterColumn>
  </autoFilter>
  <mergeCells count="1">
    <mergeCell ref="B1:I1"/>
  </mergeCells>
  <pageMargins left="0.19685039370078741" right="0.19685039370078741" top="0.39370078740157483" bottom="0.19685039370078741" header="0.19685039370078741" footer="0.19685039370078741"/>
  <pageSetup paperSize="9" scale="74" fitToHeight="0" orientation="portrait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topLeftCell="A2" zoomScale="120" zoomScaleNormal="120" workbookViewId="0">
      <selection activeCell="G21" sqref="G21"/>
    </sheetView>
  </sheetViews>
  <sheetFormatPr defaultRowHeight="15" x14ac:dyDescent="0.25"/>
  <cols>
    <col min="1" max="1" width="1.85546875" style="1" customWidth="1"/>
    <col min="2" max="2" width="22.28515625" style="1" customWidth="1"/>
    <col min="3" max="3" width="43" style="1" customWidth="1"/>
    <col min="4" max="4" width="12.140625" style="2" customWidth="1"/>
    <col min="5" max="5" width="12.5703125" style="10" customWidth="1"/>
    <col min="6" max="6" width="10.42578125" style="2" customWidth="1"/>
    <col min="7" max="16384" width="9.140625" style="1"/>
  </cols>
  <sheetData>
    <row r="1" spans="2:6" ht="62.25" hidden="1" customHeight="1" x14ac:dyDescent="0.25"/>
    <row r="2" spans="2:6" ht="48.75" customHeight="1" x14ac:dyDescent="0.25">
      <c r="C2" s="9" t="s">
        <v>199</v>
      </c>
    </row>
    <row r="3" spans="2:6" ht="15.75" x14ac:dyDescent="0.25">
      <c r="C3" s="9"/>
      <c r="F3" s="4" t="s">
        <v>0</v>
      </c>
    </row>
    <row r="4" spans="2:6" s="11" customFormat="1" ht="51" customHeight="1" x14ac:dyDescent="0.2">
      <c r="B4" s="7" t="s">
        <v>174</v>
      </c>
      <c r="C4" s="7" t="s">
        <v>175</v>
      </c>
      <c r="D4" s="6" t="s">
        <v>311</v>
      </c>
      <c r="E4" s="7" t="s">
        <v>315</v>
      </c>
      <c r="F4" s="7" t="s">
        <v>94</v>
      </c>
    </row>
    <row r="5" spans="2:6" s="11" customFormat="1" ht="24" x14ac:dyDescent="0.2">
      <c r="B5" s="12" t="s">
        <v>176</v>
      </c>
      <c r="C5" s="13" t="s">
        <v>177</v>
      </c>
      <c r="D5" s="7">
        <f>D6-D7</f>
        <v>133.29999999999995</v>
      </c>
      <c r="E5" s="14">
        <v>0</v>
      </c>
      <c r="F5" s="68">
        <f t="shared" ref="F5:F16" si="0">E5/D5</f>
        <v>0</v>
      </c>
    </row>
    <row r="6" spans="2:6" s="11" customFormat="1" ht="36" x14ac:dyDescent="0.2">
      <c r="B6" s="12" t="s">
        <v>178</v>
      </c>
      <c r="C6" s="13" t="s">
        <v>179</v>
      </c>
      <c r="D6" s="7">
        <v>1000</v>
      </c>
      <c r="E6" s="14"/>
      <c r="F6" s="68">
        <f t="shared" si="0"/>
        <v>0</v>
      </c>
    </row>
    <row r="7" spans="2:6" s="11" customFormat="1" ht="36" x14ac:dyDescent="0.2">
      <c r="B7" s="12" t="s">
        <v>180</v>
      </c>
      <c r="C7" s="13" t="s">
        <v>181</v>
      </c>
      <c r="D7" s="7">
        <v>866.7</v>
      </c>
      <c r="E7" s="14"/>
      <c r="F7" s="68">
        <f t="shared" si="0"/>
        <v>0</v>
      </c>
    </row>
    <row r="8" spans="2:6" s="11" customFormat="1" ht="24" x14ac:dyDescent="0.2">
      <c r="B8" s="12" t="s">
        <v>182</v>
      </c>
      <c r="C8" s="13" t="s">
        <v>183</v>
      </c>
      <c r="D8" s="7">
        <f>D10</f>
        <v>2139.6999999999998</v>
      </c>
      <c r="E8" s="18">
        <f>E9-E10</f>
        <v>2373.6999999999971</v>
      </c>
      <c r="F8" s="68">
        <f t="shared" si="0"/>
        <v>1.1093611253914089</v>
      </c>
    </row>
    <row r="9" spans="2:6" s="11" customFormat="1" ht="24" x14ac:dyDescent="0.2">
      <c r="B9" s="12" t="s">
        <v>184</v>
      </c>
      <c r="C9" s="13" t="s">
        <v>185</v>
      </c>
      <c r="D9" s="7">
        <v>0</v>
      </c>
      <c r="E9" s="15">
        <f>' доходы 1 полугодие 2019'!E68</f>
        <v>60049.4</v>
      </c>
      <c r="F9" s="68"/>
    </row>
    <row r="10" spans="2:6" s="3" customFormat="1" ht="24" x14ac:dyDescent="0.25">
      <c r="B10" s="12" t="s">
        <v>186</v>
      </c>
      <c r="C10" s="13" t="s">
        <v>187</v>
      </c>
      <c r="D10" s="7">
        <v>2139.6999999999998</v>
      </c>
      <c r="E10" s="18">
        <f>'расходы 1 полугодие 2019'!J233</f>
        <v>57675.700000000004</v>
      </c>
      <c r="F10" s="68"/>
    </row>
    <row r="11" spans="2:6" s="11" customFormat="1" ht="24" hidden="1" x14ac:dyDescent="0.2">
      <c r="B11" s="12" t="s">
        <v>188</v>
      </c>
      <c r="C11" s="13" t="s">
        <v>189</v>
      </c>
      <c r="D11" s="7">
        <v>0</v>
      </c>
      <c r="E11" s="15">
        <v>0</v>
      </c>
      <c r="F11" s="68"/>
    </row>
    <row r="12" spans="2:6" s="11" customFormat="1" ht="24" hidden="1" x14ac:dyDescent="0.2">
      <c r="B12" s="12" t="s">
        <v>190</v>
      </c>
      <c r="C12" s="13" t="s">
        <v>191</v>
      </c>
      <c r="D12" s="7">
        <v>0</v>
      </c>
      <c r="E12" s="15">
        <v>0</v>
      </c>
      <c r="F12" s="68"/>
    </row>
    <row r="13" spans="2:6" s="11" customFormat="1" ht="72" hidden="1" x14ac:dyDescent="0.2">
      <c r="B13" s="12" t="s">
        <v>192</v>
      </c>
      <c r="C13" s="13" t="s">
        <v>193</v>
      </c>
      <c r="D13" s="7">
        <v>0</v>
      </c>
      <c r="E13" s="15">
        <v>0</v>
      </c>
      <c r="F13" s="68"/>
    </row>
    <row r="14" spans="2:6" s="11" customFormat="1" ht="24" hidden="1" x14ac:dyDescent="0.2">
      <c r="B14" s="12" t="s">
        <v>194</v>
      </c>
      <c r="C14" s="12" t="s">
        <v>195</v>
      </c>
      <c r="D14" s="7">
        <v>0</v>
      </c>
      <c r="E14" s="15">
        <v>0</v>
      </c>
      <c r="F14" s="68"/>
    </row>
    <row r="15" spans="2:6" s="11" customFormat="1" ht="36" hidden="1" x14ac:dyDescent="0.2">
      <c r="B15" s="12" t="s">
        <v>196</v>
      </c>
      <c r="C15" s="12" t="s">
        <v>197</v>
      </c>
      <c r="D15" s="7">
        <v>0</v>
      </c>
      <c r="E15" s="15">
        <v>0</v>
      </c>
      <c r="F15" s="68"/>
    </row>
    <row r="16" spans="2:6" s="11" customFormat="1" ht="24" x14ac:dyDescent="0.2">
      <c r="B16" s="12"/>
      <c r="C16" s="12" t="s">
        <v>198</v>
      </c>
      <c r="D16" s="7">
        <f>D8+D5</f>
        <v>2273</v>
      </c>
      <c r="E16" s="18">
        <f>E10-E9</f>
        <v>-2373.6999999999971</v>
      </c>
      <c r="F16" s="68">
        <f t="shared" si="0"/>
        <v>-1.0443026836779574</v>
      </c>
    </row>
    <row r="17" spans="4:6" s="11" customFormat="1" ht="12" x14ac:dyDescent="0.2">
      <c r="D17" s="16"/>
      <c r="E17" s="17"/>
      <c r="F17" s="17"/>
    </row>
    <row r="18" spans="4:6" s="11" customFormat="1" ht="12" x14ac:dyDescent="0.2">
      <c r="D18" s="4"/>
      <c r="E18" s="16"/>
      <c r="F18" s="4"/>
    </row>
  </sheetData>
  <pageMargins left="0.62992125984251968" right="0.23622047244094491" top="0.15748031496062992" bottom="0.15748031496062992" header="0" footer="0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 доходы 1 полугодие 2019</vt:lpstr>
      <vt:lpstr>расходы 1 полугодие 2019</vt:lpstr>
      <vt:lpstr> по ИФДБ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2019-04-18T11:10:20Z</cp:lastPrinted>
  <dcterms:created xsi:type="dcterms:W3CDTF">2014-11-11T13:19:37Z</dcterms:created>
  <dcterms:modified xsi:type="dcterms:W3CDTF">2019-07-05T09:44:23Z</dcterms:modified>
</cp:coreProperties>
</file>